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Types.xml" ContentType="application/vnd.ms-excel.rdrichvaluetypes+xml"/>
  <Override PartName="/xl/richData/rdrichvaluestructure.xml" ContentType="application/vnd.ms-excel.rdrichvaluestructure+xml"/>
  <Override PartName="/xl/richData/rdrichvalue.xml" ContentType="application/vnd.ms-excel.rdrichvalue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C:\Users\rstenico\Desktop\SERVIÇOS DE RETRO E CAMINHÃO COM CONDUTOR\"/>
    </mc:Choice>
  </mc:AlternateContent>
  <xr:revisionPtr revIDLastSave="0" documentId="13_ncr:1_{A8BD0BFC-51B4-4DF9-872A-40ED862F451C}" xr6:coauthVersionLast="36" xr6:coauthVersionMax="47" xr10:uidLastSave="{00000000-0000-0000-0000-000000000000}"/>
  <bookViews>
    <workbookView xWindow="0" yWindow="0" windowWidth="28800" windowHeight="11625" tabRatio="823" xr2:uid="{00000000-000D-0000-FFFF-FFFF00000000}"/>
  </bookViews>
  <sheets>
    <sheet name="1.0-ORÇ. LOTE 1" sheetId="2" r:id="rId1"/>
    <sheet name="2.0-ORÇ. LOTE 2" sheetId="19" r:id="rId2"/>
    <sheet name="3.0-MEMORIAL" sheetId="9" r:id="rId3"/>
    <sheet name="4.0-BDI " sheetId="13" r:id="rId4"/>
  </sheets>
  <definedNames>
    <definedName name="_xlnm.Print_Area" localSheetId="0">'1.0-ORÇ. LOTE 1'!$B$2:$J$24</definedName>
    <definedName name="_xlnm.Print_Area" localSheetId="1">'2.0-ORÇ. LOTE 2'!$B$2:$J$24</definedName>
    <definedName name="_xlnm.Print_Area" localSheetId="2">'3.0-MEMORIAL'!$B$2:$I$47</definedName>
    <definedName name="_xlnm.Print_Area" localSheetId="3">'4.0-BDI '!$B$2:$I$58</definedName>
    <definedName name="Excel_BuiltIn_Print_Area_1" localSheetId="3">#REF!</definedName>
    <definedName name="Excel_BuiltIn_Print_Area_1">#REF!</definedName>
    <definedName name="Excel_BuiltIn_Print_Area_1_1" localSheetId="3">#REF!</definedName>
    <definedName name="Excel_BuiltIn_Print_Area_1_1">#REF!</definedName>
    <definedName name="Excel_BuiltIn_Print_Titles_1_1" localSheetId="3">#REF!</definedName>
    <definedName name="Excel_BuiltIn_Print_Titles_1_1">#REF!</definedName>
    <definedName name="Excel_BuiltIn_Print_Titles_1_1_1" localSheetId="3">#REF!</definedName>
    <definedName name="Excel_BuiltIn_Print_Titles_1_1_1">#REF!</definedName>
    <definedName name="TABLE_10_2" localSheetId="3">#REF!</definedName>
    <definedName name="TABLE_10_2">#REF!</definedName>
    <definedName name="TABLE_11_2" localSheetId="3">#REF!</definedName>
    <definedName name="TABLE_11_2">#REF!</definedName>
    <definedName name="TABLE_12_2" localSheetId="3">#REF!</definedName>
    <definedName name="TABLE_12_2">#REF!</definedName>
    <definedName name="TABLE_13_2" localSheetId="3">#REF!</definedName>
    <definedName name="TABLE_13_2">#REF!</definedName>
    <definedName name="TABLE_14_2" localSheetId="3">#REF!</definedName>
    <definedName name="TABLE_14_2">#REF!</definedName>
    <definedName name="TABLE_15_2" localSheetId="3">#REF!</definedName>
    <definedName name="TABLE_15_2">#REF!</definedName>
    <definedName name="TABLE_16_2" localSheetId="3">#REF!</definedName>
    <definedName name="TABLE_16_2">#REF!</definedName>
    <definedName name="TABLE_17_2" localSheetId="3">#REF!</definedName>
    <definedName name="TABLE_17_2">#REF!</definedName>
    <definedName name="TABLE_18_2" localSheetId="3">#REF!</definedName>
    <definedName name="TABLE_18_2">#REF!</definedName>
    <definedName name="TABLE_19_2" localSheetId="3">#REF!</definedName>
    <definedName name="TABLE_19_2">#REF!</definedName>
    <definedName name="TABLE_2" localSheetId="3">#REF!</definedName>
    <definedName name="TABLE_2">#REF!</definedName>
    <definedName name="TABLE_2_2" localSheetId="3">#REF!</definedName>
    <definedName name="TABLE_2_2">#REF!</definedName>
    <definedName name="TABLE_20_2" localSheetId="3">#REF!</definedName>
    <definedName name="TABLE_20_2">#REF!</definedName>
    <definedName name="TABLE_21_2" localSheetId="3">#REF!</definedName>
    <definedName name="TABLE_21_2">#REF!</definedName>
    <definedName name="TABLE_22_2" localSheetId="3">#REF!</definedName>
    <definedName name="TABLE_22_2">#REF!</definedName>
    <definedName name="TABLE_23_2" localSheetId="3">#REF!</definedName>
    <definedName name="TABLE_23_2">#REF!</definedName>
    <definedName name="TABLE_24_2" localSheetId="3">#REF!</definedName>
    <definedName name="TABLE_24_2">#REF!</definedName>
    <definedName name="TABLE_25_2" localSheetId="3">#REF!</definedName>
    <definedName name="TABLE_25_2">#REF!</definedName>
    <definedName name="TABLE_26_2" localSheetId="3">#REF!</definedName>
    <definedName name="TABLE_26_2">#REF!</definedName>
    <definedName name="TABLE_27_2" localSheetId="3">#REF!</definedName>
    <definedName name="TABLE_27_2">#REF!</definedName>
    <definedName name="TABLE_28_2" localSheetId="3">#REF!</definedName>
    <definedName name="TABLE_28_2">#REF!</definedName>
    <definedName name="TABLE_29_2" localSheetId="3">#REF!</definedName>
    <definedName name="TABLE_29_2">#REF!</definedName>
    <definedName name="TABLE_3_2" localSheetId="3">#REF!</definedName>
    <definedName name="TABLE_3_2">#REF!</definedName>
    <definedName name="TABLE_30_2" localSheetId="3">#REF!</definedName>
    <definedName name="TABLE_30_2">#REF!</definedName>
    <definedName name="TABLE_31_2" localSheetId="3">#REF!</definedName>
    <definedName name="TABLE_31_2">#REF!</definedName>
    <definedName name="TABLE_32_2" localSheetId="3">#REF!</definedName>
    <definedName name="TABLE_32_2">#REF!</definedName>
    <definedName name="TABLE_33_1" localSheetId="3">#REF!</definedName>
    <definedName name="TABLE_33_1">#REF!</definedName>
    <definedName name="TABLE_33_2" localSheetId="3">#REF!</definedName>
    <definedName name="TABLE_33_2">#REF!</definedName>
    <definedName name="TABLE_34_2" localSheetId="3">#REF!</definedName>
    <definedName name="TABLE_34_2">#REF!</definedName>
    <definedName name="TABLE_35_2" localSheetId="3">#REF!</definedName>
    <definedName name="TABLE_35_2">#REF!</definedName>
    <definedName name="TABLE_36_2" localSheetId="3">#REF!</definedName>
    <definedName name="TABLE_36_2">#REF!</definedName>
    <definedName name="TABLE_37_2" localSheetId="3">#REF!</definedName>
    <definedName name="TABLE_37_2">#REF!</definedName>
    <definedName name="TABLE_38_2" localSheetId="3">#REF!</definedName>
    <definedName name="TABLE_38_2">#REF!</definedName>
    <definedName name="TABLE_39_2" localSheetId="3">#REF!</definedName>
    <definedName name="TABLE_39_2">#REF!</definedName>
    <definedName name="TABLE_4_2" localSheetId="3">#REF!</definedName>
    <definedName name="TABLE_4_2">#REF!</definedName>
    <definedName name="TABLE_40_2" localSheetId="3">#REF!</definedName>
    <definedName name="TABLE_40_2">#REF!</definedName>
    <definedName name="TABLE_41_2" localSheetId="3">#REF!</definedName>
    <definedName name="TABLE_41_2">#REF!</definedName>
    <definedName name="TABLE_42_2" localSheetId="3">#REF!</definedName>
    <definedName name="TABLE_42_2">#REF!</definedName>
    <definedName name="TABLE_43_2" localSheetId="3">#REF!</definedName>
    <definedName name="TABLE_43_2">#REF!</definedName>
    <definedName name="TABLE_44_2" localSheetId="3">#REF!</definedName>
    <definedName name="TABLE_44_2">#REF!</definedName>
    <definedName name="TABLE_45_2" localSheetId="3">#REF!</definedName>
    <definedName name="TABLE_45_2">#REF!</definedName>
    <definedName name="TABLE_46_2" localSheetId="3">#REF!</definedName>
    <definedName name="TABLE_46_2">#REF!</definedName>
    <definedName name="TABLE_47_2" localSheetId="3">#REF!</definedName>
    <definedName name="TABLE_47_2">#REF!</definedName>
    <definedName name="TABLE_48_2" localSheetId="3">#REF!</definedName>
    <definedName name="TABLE_48_2">#REF!</definedName>
    <definedName name="TABLE_5_2" localSheetId="3">#REF!</definedName>
    <definedName name="TABLE_5_2">#REF!</definedName>
    <definedName name="TABLE_6_2" localSheetId="3">#REF!</definedName>
    <definedName name="TABLE_6_2">#REF!</definedName>
    <definedName name="TABLE_7_2" localSheetId="3">#REF!</definedName>
    <definedName name="TABLE_7_2">#REF!</definedName>
    <definedName name="TABLE_8_2" localSheetId="3">#REF!</definedName>
    <definedName name="TABLE_8_2">#REF!</definedName>
    <definedName name="TABLE_9_2" localSheetId="3">#REF!</definedName>
    <definedName name="TABLE_9_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E45" i="9"/>
  <c r="I14" i="2"/>
  <c r="I12" i="2"/>
  <c r="I12" i="19"/>
  <c r="I12" i="9"/>
  <c r="I14" i="19"/>
  <c r="J14" i="19" s="1"/>
  <c r="I13" i="19"/>
  <c r="I13" i="9"/>
  <c r="J12" i="19" l="1"/>
  <c r="J15" i="19" s="1"/>
  <c r="J12" i="2"/>
  <c r="G14" i="19"/>
  <c r="G12" i="19"/>
  <c r="H17" i="9"/>
  <c r="I17" i="9" s="1"/>
  <c r="H16" i="9"/>
  <c r="I16" i="9" s="1"/>
  <c r="I29" i="9"/>
  <c r="I28" i="9"/>
  <c r="I25" i="9"/>
  <c r="I24" i="9"/>
  <c r="I21" i="9"/>
  <c r="I20" i="9"/>
  <c r="E40" i="9" l="1"/>
  <c r="G14" i="2"/>
  <c r="J14" i="2" s="1"/>
  <c r="E39" i="9"/>
  <c r="J15" i="2" l="1"/>
  <c r="G12" i="2"/>
  <c r="E46" i="9"/>
  <c r="H22" i="13" l="1"/>
  <c r="H33" i="13" l="1"/>
  <c r="H29" i="13"/>
  <c r="H38" i="13" l="1"/>
</calcChain>
</file>

<file path=xl/metadata.xml><?xml version="1.0" encoding="utf-8"?>
<metadata xmlns="http://schemas.openxmlformats.org/spreadsheetml/2006/main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xmlns:xlrd="http://schemas.microsoft.com/office/spreadsheetml/2017/richdata" uri="{3e2802c4-a4d2-4d8b-9148-e3be6c30e623}">
          <xlrd:rvb i="0"/>
        </ext>
      </extLst>
    </bk>
    <bk>
      <extLst>
        <ext xmlns:xlrd="http://schemas.microsoft.com/office/spreadsheetml/2017/richdata"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<sst xmlns="http://schemas.openxmlformats.org/spreadsheetml/2006/main" count="194" uniqueCount="96">
  <si>
    <t>5.2</t>
  </si>
  <si>
    <t>5.1</t>
  </si>
  <si>
    <t>5.0</t>
  </si>
  <si>
    <t>4.1</t>
  </si>
  <si>
    <t>4.0</t>
  </si>
  <si>
    <t>3.2</t>
  </si>
  <si>
    <t>3.1</t>
  </si>
  <si>
    <t>3.0</t>
  </si>
  <si>
    <t>2.2</t>
  </si>
  <si>
    <t>2.1</t>
  </si>
  <si>
    <t>1.1</t>
  </si>
  <si>
    <t>1.0</t>
  </si>
  <si>
    <t>PREÇO TOTAL (R$)</t>
  </si>
  <si>
    <t>QUANTIDADE</t>
  </si>
  <si>
    <t>UNIDADE</t>
  </si>
  <si>
    <t>DESCRIÇÃO DO ITEM</t>
  </si>
  <si>
    <t>ITEM</t>
  </si>
  <si>
    <t xml:space="preserve">DATA: </t>
  </si>
  <si>
    <t>Autarquia Municipal  (Lei nº 1657 de 30 de abril de 1969)</t>
  </si>
  <si>
    <t>MEMORIAL DE CÁLCULO</t>
  </si>
  <si>
    <t>1.2</t>
  </si>
  <si>
    <t>DESCRIÇÃO</t>
  </si>
  <si>
    <t>TOTAL (R$)</t>
  </si>
  <si>
    <t xml:space="preserve">DESCRIÇÃO DO SERVIÇO </t>
  </si>
  <si>
    <t xml:space="preserve">QUANTIDADE TOTAL </t>
  </si>
  <si>
    <t>SERVIÇO MUNICIPAL DE ÁGUA E ESGOTO DE PIRACICABA</t>
  </si>
  <si>
    <t xml:space="preserve"> COMPOSIÇÃO DAS TAXAS DE BDI PARA MATERIAL E MÃO DE OBRA</t>
  </si>
  <si>
    <t>COMPOSIÇÃO DAS TAXAS DE BDI - MATERIAL</t>
  </si>
  <si>
    <t>Item componente do BDI</t>
  </si>
  <si>
    <t>1º Quartil</t>
  </si>
  <si>
    <t>Médio</t>
  </si>
  <si>
    <t>3º Quartil</t>
  </si>
  <si>
    <t>Valores Propostos</t>
  </si>
  <si>
    <t>AC</t>
  </si>
  <si>
    <t>Administração Central</t>
  </si>
  <si>
    <t>SG</t>
  </si>
  <si>
    <t>Seguro +  Garantia</t>
  </si>
  <si>
    <t>R</t>
  </si>
  <si>
    <t>Risco</t>
  </si>
  <si>
    <t>DF</t>
  </si>
  <si>
    <t>Despesas Financeiras</t>
  </si>
  <si>
    <t>L</t>
  </si>
  <si>
    <t>Lucro</t>
  </si>
  <si>
    <t>I1</t>
  </si>
  <si>
    <t>PIS e COFINS</t>
  </si>
  <si>
    <t>I2</t>
  </si>
  <si>
    <t>ISSQN (conforme legislação municipal)</t>
  </si>
  <si>
    <t>BDI - SEM Desoneração folha pagamento</t>
  </si>
  <si>
    <t>COMPOSIÇÃO DAS TAXAS DE BDI - MÃO DE OBRA</t>
  </si>
  <si>
    <t xml:space="preserve">OBS.: </t>
  </si>
  <si>
    <r>
      <rPr>
        <b/>
        <sz val="10"/>
        <rFont val="Arial"/>
        <family val="2"/>
      </rPr>
      <t>1</t>
    </r>
    <r>
      <rPr>
        <sz val="11"/>
        <color theme="1"/>
        <rFont val="Calibri"/>
        <family val="2"/>
        <scheme val="minor"/>
      </rPr>
      <t>. Valores  das colunas "</t>
    </r>
    <r>
      <rPr>
        <i/>
        <sz val="10"/>
        <rFont val="Arial"/>
        <family val="2"/>
      </rPr>
      <t>1º Quartil</t>
    </r>
    <r>
      <rPr>
        <sz val="11"/>
        <color theme="1"/>
        <rFont val="Calibri"/>
        <family val="2"/>
        <scheme val="minor"/>
      </rPr>
      <t>", "</t>
    </r>
    <r>
      <rPr>
        <i/>
        <sz val="10"/>
        <rFont val="Arial"/>
        <family val="2"/>
      </rPr>
      <t>Médio</t>
    </r>
    <r>
      <rPr>
        <sz val="11"/>
        <color theme="1"/>
        <rFont val="Calibri"/>
        <family val="2"/>
        <scheme val="minor"/>
      </rPr>
      <t>" e "</t>
    </r>
    <r>
      <rPr>
        <i/>
        <sz val="10"/>
        <rFont val="Arial"/>
        <family val="2"/>
      </rPr>
      <t>3º Quartil</t>
    </r>
    <r>
      <rPr>
        <sz val="11"/>
        <color theme="1"/>
        <rFont val="Calibri"/>
        <family val="2"/>
        <scheme val="minor"/>
      </rPr>
      <t xml:space="preserve">", conforme Acórdão n° 2622/2013 - TCU - Plenário, para </t>
    </r>
  </si>
  <si>
    <t xml:space="preserve">    obras de construção de redes de abastecimento de água, coleta de esgoto e construções correlatas.</t>
  </si>
  <si>
    <r>
      <rPr>
        <b/>
        <sz val="10"/>
        <rFont val="Arial"/>
        <family val="2"/>
      </rPr>
      <t xml:space="preserve">2. </t>
    </r>
    <r>
      <rPr>
        <sz val="11"/>
        <color theme="1"/>
        <rFont val="Calibri"/>
        <family val="2"/>
        <scheme val="minor"/>
      </rPr>
      <t>A coluna "</t>
    </r>
    <r>
      <rPr>
        <i/>
        <sz val="10"/>
        <rFont val="Arial"/>
        <family val="2"/>
      </rPr>
      <t>Valores Propostos</t>
    </r>
    <r>
      <rPr>
        <sz val="11"/>
        <color theme="1"/>
        <rFont val="Calibri"/>
        <family val="2"/>
        <scheme val="minor"/>
      </rPr>
      <t xml:space="preserve">" é apenas para referência, sendo que a licitante deverá apresentar os valores que </t>
    </r>
  </si>
  <si>
    <t xml:space="preserve">    estejam de acordo com a sua composição</t>
  </si>
  <si>
    <r>
      <rPr>
        <b/>
        <sz val="10"/>
        <rFont val="Arial"/>
        <family val="2"/>
      </rPr>
      <t>3.</t>
    </r>
    <r>
      <rPr>
        <sz val="11"/>
        <color theme="1"/>
        <rFont val="Calibri"/>
        <family val="2"/>
        <scheme val="minor"/>
      </rPr>
      <t xml:space="preserve"> Valores do PIS = 0,65% e do COFINS = 3,00%, considerando a opção por "</t>
    </r>
    <r>
      <rPr>
        <i/>
        <sz val="10"/>
        <rFont val="Arial"/>
        <family val="2"/>
      </rPr>
      <t>Lucro Presumido</t>
    </r>
    <r>
      <rPr>
        <sz val="11"/>
        <color theme="1"/>
        <rFont val="Calibri"/>
        <family val="2"/>
        <scheme val="minor"/>
      </rPr>
      <t>"</t>
    </r>
  </si>
  <si>
    <t xml:space="preserve">                             Pedro Alberto Caes</t>
  </si>
  <si>
    <t>PREÇO UNITÁRIO COM BDI (R$)</t>
  </si>
  <si>
    <t>SUPERINTENDENTE OPERACIONAL</t>
  </si>
  <si>
    <t>DIAS DA SEMANA</t>
  </si>
  <si>
    <t>PREÇO UNITÁRIO SEM BDI (R4)</t>
  </si>
  <si>
    <t>h</t>
  </si>
  <si>
    <t>HORAS DIÁRIAS</t>
  </si>
  <si>
    <t>53786 (SINAPI)</t>
  </si>
  <si>
    <t>4234 (SINAPI-I)</t>
  </si>
  <si>
    <t>EQ04671 (SABESP)</t>
  </si>
  <si>
    <r>
      <rPr>
        <b/>
        <sz val="11"/>
        <color theme="1"/>
        <rFont val="Calibri"/>
        <family val="2"/>
        <scheme val="minor"/>
      </rPr>
      <t>Observação:</t>
    </r>
    <r>
      <rPr>
        <sz val="11"/>
        <color theme="1"/>
        <rFont val="Calibri"/>
        <family val="2"/>
        <scheme val="minor"/>
      </rPr>
      <t xml:space="preserve"> Conforme consta nas notas técnica das composições de custo unitário da SABESP, nos valores dos insumos (EQ), estão inclusos todos os recursos necessários para o seu funcionamento, tais como: manutenção, consumíveis, energia elétrica ou combustível, inclusive operador/motorista, exceto nos casos em que não são necessários.</t>
    </r>
  </si>
  <si>
    <t>OPERADOR DE ESCAVADEIRA (HORISTA) CAÇAMBA PÁ CARREGADEIRA 0,96M3 - À DISPOSIÇÃO</t>
  </si>
  <si>
    <t>CAMINHÃO - CAÇAMBA BASCULANTE COM CAPACIDADE DE 8M3 *230CV - À DISPOSIÇÃO (MANUTENÇÃO, CONSUMÍVEIS, ENERGIA ELÉTRICA OU COMBUSTÍVEL, INCLUSIVE MOTORISTA).</t>
  </si>
  <si>
    <t>FORNECIMENTO DE EQUIPAMENTOS E MÃO DE OBRA</t>
  </si>
  <si>
    <t>RETRO ESCAVADEIRA SOBRE PNEUS *PESO OPERACIONAL 7T, POTÊNCIA 93HP TRAÇÃO 4X4, H 87,61 CAÇAMBA PÁ CARREGADEIRA 0,96M3 - À DISPOSIÇÃO (MANUTENÇÃO, CONSUMÍVEIS, ENERGIA ELÉTRICA OU COMBUSTÍVEL)</t>
  </si>
  <si>
    <t>2.0</t>
  </si>
  <si>
    <t>4.2</t>
  </si>
  <si>
    <t>QUADRO RESUMO COM AS QUANTIDADES DOS SERVIÇOS CONTRATADOS POR LOCALIDADE</t>
  </si>
  <si>
    <t>QUADRO RESUMO GERAL DAS QUANTIDADES QUE SERÃO CONTRATADAS</t>
  </si>
  <si>
    <t>QT. SEMANAS</t>
  </si>
  <si>
    <t>QT. DE EQUIPAMENTOS</t>
  </si>
  <si>
    <r>
      <t xml:space="preserve">       Fórmula de Cálculo:</t>
    </r>
    <r>
      <rPr>
        <sz val="11"/>
        <color theme="1"/>
        <rFont val="Calibri"/>
        <family val="2"/>
        <scheme val="minor"/>
      </rPr>
      <t xml:space="preserve"> BDI (SEM Desoneração) = [(1 +  AC + SG + R) * (1 + DF) * (1 + L) / (1 - I1 - I2)] - 1</t>
    </r>
  </si>
  <si>
    <t>LOTE 2 - SERVIÇOS DESTINADOS ÀS REGIONAIS</t>
  </si>
  <si>
    <t>LOTE 1 - SERVIÇOS DESTINADOS À REMOÇÃO DO LODO - ETA CAPIM FINO</t>
  </si>
  <si>
    <t>REMOÇÃO INICIAL DO LODO (CONFORME MEMORANTO DTC - N. 32/2024) - LOTE 1</t>
  </si>
  <si>
    <t>REMOÇÃO CONTÍNUA DO LODO (CONFORME MEMORANDO DTC - N. 32/2024) - LOTE 1</t>
  </si>
  <si>
    <t>REGIONAL CENTRO - LOTE 2</t>
  </si>
  <si>
    <t>REGIONAL PAULICÉIA - LOTE 2</t>
  </si>
  <si>
    <t>REGIONAL SANTA TEREZINHA - LOTE 2</t>
  </si>
  <si>
    <t>ELAINE CONTIERO RIBEIRO</t>
  </si>
  <si>
    <t>SABESP (JULHO DE 2024)</t>
  </si>
  <si>
    <t>SINAPI (AGOSTO DE 2024)</t>
  </si>
  <si>
    <t>FONTE DE PREÇOS 001:</t>
  </si>
  <si>
    <t>FONTE DE PREÇOS 002:</t>
  </si>
  <si>
    <t xml:space="preserve">BDI SERVIÇOS (%) </t>
  </si>
  <si>
    <t xml:space="preserve">BDI INSUMOS (%) </t>
  </si>
  <si>
    <t>BDI de serviços e insumos estão em conformidade com o Acordão nº 2622/2013 do TCU.</t>
  </si>
  <si>
    <t>CONTRATAÇÃO DE EMPRESA PARA PRESTAÇÃO DE SERVIÇO DE ESCAVAÇÃO DE SOLO PARA AS REGIONAIS E REMOÇÃO DE LODO NA ESTAÇÃO DE TRATAMENTO CAPIM FINO ATRAVÉS DE ATA DE REGISTRO DE PREÇO</t>
  </si>
  <si>
    <t>Contratação DE EMPRESA PARA PRESTAÇÃO DE SERVIÇO DE ESCAVAÇÃO DE SOLO PARA AS REGIONAIS E REMOÇÃO DE LODO NA ESTAÇÃO DE TRATAMENTO CAPIM FINO ATRAVÉS DE ATA DE REGISTRO DE PREÇO</t>
  </si>
  <si>
    <t>Contratação de retroescavadeira e operador</t>
  </si>
  <si>
    <t>Contratação de caminhão basculante e motorista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</si>
</sst>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8"/>
      <name val="Calibri "/>
    </font>
    <font>
      <sz val="11"/>
      <color rgb="FF000000"/>
      <name val="Calibri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11"/>
      <color rgb="FF000000"/>
      <name val="Calibri"/>
      <family val="2"/>
    </font>
    <font>
      <b/>
      <sz val="18"/>
      <name val="Arial"/>
      <family val="2"/>
    </font>
    <font>
      <b/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44" fontId="4" fillId="0" borderId="0" applyFill="0" applyBorder="0" applyAlignment="0" applyProtection="0"/>
    <xf numFmtId="9" fontId="4" fillId="0" borderId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</cellStyleXfs>
  <cellXfs count="235">
    <xf numFmtId="0" fontId="0" fillId="0" borderId="0" xfId="0"/>
    <xf numFmtId="0" fontId="0" fillId="0" borderId="0" xfId="0" applyAlignment="1">
      <alignment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0" xfId="3"/>
    <xf numFmtId="0" fontId="3" fillId="0" borderId="0" xfId="3" applyFont="1" applyAlignment="1">
      <alignment vertical="center"/>
    </xf>
    <xf numFmtId="0" fontId="3" fillId="0" borderId="0" xfId="3" applyFont="1"/>
    <xf numFmtId="0" fontId="4" fillId="0" borderId="0" xfId="3" applyAlignment="1">
      <alignment vertical="center"/>
    </xf>
    <xf numFmtId="0" fontId="4" fillId="0" borderId="31" xfId="3" applyBorder="1" applyAlignment="1">
      <alignment vertical="center"/>
    </xf>
    <xf numFmtId="0" fontId="4" fillId="0" borderId="20" xfId="3" applyBorder="1" applyAlignment="1">
      <alignment vertical="center"/>
    </xf>
    <xf numFmtId="10" fontId="4" fillId="0" borderId="0" xfId="3" applyNumberFormat="1" applyAlignment="1">
      <alignment vertical="center"/>
    </xf>
    <xf numFmtId="0" fontId="3" fillId="6" borderId="4" xfId="3" applyFont="1" applyFill="1" applyBorder="1" applyAlignment="1">
      <alignment horizontal="center" vertical="center"/>
    </xf>
    <xf numFmtId="0" fontId="3" fillId="6" borderId="7" xfId="3" applyFont="1" applyFill="1" applyBorder="1" applyAlignment="1">
      <alignment vertical="center"/>
    </xf>
    <xf numFmtId="10" fontId="3" fillId="6" borderId="5" xfId="3" applyNumberFormat="1" applyFont="1" applyFill="1" applyBorder="1" applyAlignment="1">
      <alignment horizontal="right" vertical="center"/>
    </xf>
    <xf numFmtId="0" fontId="4" fillId="0" borderId="42" xfId="3" applyBorder="1" applyAlignment="1">
      <alignment horizontal="center" vertical="center"/>
    </xf>
    <xf numFmtId="0" fontId="4" fillId="0" borderId="37" xfId="3" applyBorder="1" applyAlignment="1">
      <alignment vertical="center"/>
    </xf>
    <xf numFmtId="10" fontId="4" fillId="0" borderId="42" xfId="5" applyNumberFormat="1" applyBorder="1" applyAlignment="1">
      <alignment horizontal="center" vertical="center"/>
    </xf>
    <xf numFmtId="10" fontId="3" fillId="0" borderId="27" xfId="3" applyNumberFormat="1" applyFont="1" applyBorder="1" applyAlignment="1">
      <alignment vertical="center"/>
    </xf>
    <xf numFmtId="10" fontId="0" fillId="0" borderId="0" xfId="5" applyNumberFormat="1" applyFont="1" applyBorder="1" applyAlignment="1">
      <alignment vertical="center"/>
    </xf>
    <xf numFmtId="0" fontId="4" fillId="0" borderId="29" xfId="3" applyBorder="1" applyAlignment="1">
      <alignment horizontal="center" vertical="center"/>
    </xf>
    <xf numFmtId="0" fontId="4" fillId="0" borderId="39" xfId="3" applyBorder="1" applyAlignment="1">
      <alignment vertical="center"/>
    </xf>
    <xf numFmtId="10" fontId="4" fillId="0" borderId="29" xfId="5" applyNumberFormat="1" applyBorder="1" applyAlignment="1">
      <alignment horizontal="center" vertical="center"/>
    </xf>
    <xf numFmtId="10" fontId="3" fillId="0" borderId="40" xfId="3" applyNumberFormat="1" applyFont="1" applyBorder="1" applyAlignment="1">
      <alignment vertical="center"/>
    </xf>
    <xf numFmtId="10" fontId="3" fillId="0" borderId="0" xfId="3" applyNumberFormat="1" applyFont="1" applyAlignment="1">
      <alignment vertical="center"/>
    </xf>
    <xf numFmtId="0" fontId="4" fillId="0" borderId="43" xfId="3" applyBorder="1" applyAlignment="1">
      <alignment horizontal="center" vertical="center"/>
    </xf>
    <xf numFmtId="0" fontId="4" fillId="0" borderId="34" xfId="3" applyBorder="1" applyAlignment="1">
      <alignment vertical="center"/>
    </xf>
    <xf numFmtId="0" fontId="4" fillId="0" borderId="23" xfId="3" applyBorder="1" applyAlignment="1">
      <alignment horizontal="center" vertical="center"/>
    </xf>
    <xf numFmtId="0" fontId="4" fillId="0" borderId="2" xfId="3" applyBorder="1" applyAlignment="1">
      <alignment vertical="center"/>
    </xf>
    <xf numFmtId="10" fontId="4" fillId="0" borderId="23" xfId="5" applyNumberFormat="1" applyBorder="1" applyAlignment="1">
      <alignment horizontal="center" vertical="center"/>
    </xf>
    <xf numFmtId="10" fontId="3" fillId="0" borderId="22" xfId="3" applyNumberFormat="1" applyFont="1" applyBorder="1" applyAlignment="1">
      <alignment vertical="center"/>
    </xf>
    <xf numFmtId="10" fontId="3" fillId="6" borderId="0" xfId="3" applyNumberFormat="1" applyFont="1" applyFill="1" applyAlignment="1">
      <alignment vertical="center"/>
    </xf>
    <xf numFmtId="0" fontId="4" fillId="0" borderId="32" xfId="3" applyBorder="1" applyAlignment="1">
      <alignment vertical="center"/>
    </xf>
    <xf numFmtId="0" fontId="4" fillId="0" borderId="26" xfId="3" applyBorder="1" applyAlignment="1">
      <alignment vertical="center"/>
    </xf>
    <xf numFmtId="0" fontId="4" fillId="0" borderId="25" xfId="3" applyBorder="1" applyAlignment="1">
      <alignment vertical="center"/>
    </xf>
    <xf numFmtId="0" fontId="4" fillId="0" borderId="7" xfId="3" applyBorder="1" applyAlignment="1">
      <alignment vertical="center"/>
    </xf>
    <xf numFmtId="0" fontId="4" fillId="0" borderId="6" xfId="3" applyBorder="1" applyAlignment="1">
      <alignment vertical="center"/>
    </xf>
    <xf numFmtId="0" fontId="3" fillId="0" borderId="6" xfId="3" applyFont="1" applyBorder="1" applyAlignment="1">
      <alignment vertical="center"/>
    </xf>
    <xf numFmtId="0" fontId="4" fillId="0" borderId="5" xfId="3" applyBorder="1" applyAlignment="1">
      <alignment vertical="center"/>
    </xf>
    <xf numFmtId="10" fontId="4" fillId="6" borderId="4" xfId="5" applyNumberFormat="1" applyFill="1" applyBorder="1" applyAlignment="1">
      <alignment horizontal="center" vertical="center"/>
    </xf>
    <xf numFmtId="10" fontId="3" fillId="6" borderId="4" xfId="3" applyNumberFormat="1" applyFont="1" applyFill="1" applyBorder="1" applyAlignment="1">
      <alignment vertical="center"/>
    </xf>
    <xf numFmtId="10" fontId="3" fillId="6" borderId="4" xfId="3" applyNumberFormat="1" applyFont="1" applyFill="1" applyBorder="1" applyAlignment="1">
      <alignment horizontal="right" vertical="center"/>
    </xf>
    <xf numFmtId="10" fontId="3" fillId="0" borderId="42" xfId="3" applyNumberFormat="1" applyFont="1" applyBorder="1" applyAlignment="1">
      <alignment vertical="center"/>
    </xf>
    <xf numFmtId="10" fontId="3" fillId="0" borderId="29" xfId="3" applyNumberFormat="1" applyFont="1" applyBorder="1" applyAlignment="1">
      <alignment vertical="center"/>
    </xf>
    <xf numFmtId="10" fontId="3" fillId="0" borderId="23" xfId="3" applyNumberFormat="1" applyFont="1" applyBorder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11" fillId="0" borderId="0" xfId="3" applyFont="1" applyAlignment="1">
      <alignment vertical="center"/>
    </xf>
    <xf numFmtId="10" fontId="0" fillId="0" borderId="0" xfId="5" applyNumberFormat="1" applyFont="1" applyBorder="1"/>
    <xf numFmtId="0" fontId="0" fillId="0" borderId="8" xfId="0" applyBorder="1" applyAlignment="1">
      <alignment horizontal="left" vertical="center" wrapText="1"/>
    </xf>
    <xf numFmtId="43" fontId="0" fillId="0" borderId="8" xfId="1" applyFont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6" xfId="0" applyBorder="1" applyAlignment="1">
      <alignment horizontal="left" vertical="center" wrapText="1"/>
    </xf>
    <xf numFmtId="43" fontId="0" fillId="0" borderId="46" xfId="1" applyFont="1" applyBorder="1" applyAlignment="1">
      <alignment horizontal="center" vertical="center"/>
    </xf>
    <xf numFmtId="43" fontId="2" fillId="4" borderId="51" xfId="1" applyFont="1" applyFill="1" applyBorder="1" applyAlignment="1">
      <alignment horizontal="center" vertical="top"/>
    </xf>
    <xf numFmtId="0" fontId="0" fillId="0" borderId="52" xfId="0" applyBorder="1" applyAlignment="1">
      <alignment horizontal="center" vertical="center"/>
    </xf>
    <xf numFmtId="43" fontId="2" fillId="4" borderId="53" xfId="1" applyFont="1" applyFill="1" applyBorder="1" applyAlignment="1">
      <alignment horizontal="center" vertical="top"/>
    </xf>
    <xf numFmtId="43" fontId="2" fillId="4" borderId="55" xfId="1" applyFont="1" applyFill="1" applyBorder="1" applyAlignment="1">
      <alignment horizontal="center" vertical="top"/>
    </xf>
    <xf numFmtId="0" fontId="2" fillId="3" borderId="1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0" fillId="0" borderId="52" xfId="0" applyBorder="1" applyAlignment="1">
      <alignment horizontal="left" vertical="center" wrapText="1"/>
    </xf>
    <xf numFmtId="43" fontId="0" fillId="0" borderId="52" xfId="1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57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10" fontId="2" fillId="3" borderId="6" xfId="0" applyNumberFormat="1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/>
    </xf>
    <xf numFmtId="14" fontId="3" fillId="0" borderId="0" xfId="3" applyNumberFormat="1" applyFont="1"/>
    <xf numFmtId="14" fontId="0" fillId="0" borderId="0" xfId="0" applyNumberFormat="1"/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5" borderId="0" xfId="0" applyFill="1" applyAlignment="1">
      <alignment vertical="center" wrapText="1"/>
    </xf>
    <xf numFmtId="14" fontId="4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10" fontId="4" fillId="0" borderId="4" xfId="8" applyNumberFormat="1" applyFont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43" fontId="0" fillId="0" borderId="4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43" fontId="0" fillId="0" borderId="46" xfId="0" applyNumberFormat="1" applyBorder="1" applyAlignment="1">
      <alignment horizontal="center" vertical="center" wrapText="1"/>
    </xf>
    <xf numFmtId="43" fontId="0" fillId="0" borderId="55" xfId="0" applyNumberFormat="1" applyBorder="1" applyAlignment="1">
      <alignment horizontal="center" vertical="center" wrapText="1"/>
    </xf>
    <xf numFmtId="44" fontId="2" fillId="2" borderId="4" xfId="0" applyNumberFormat="1" applyFont="1" applyFill="1" applyBorder="1" applyAlignment="1">
      <alignment horizontal="center" vertical="center" wrapText="1"/>
    </xf>
    <xf numFmtId="0" fontId="0" fillId="5" borderId="0" xfId="0" applyFill="1" applyAlignment="1">
      <alignment wrapText="1"/>
    </xf>
    <xf numFmtId="0" fontId="0" fillId="5" borderId="21" xfId="0" applyFill="1" applyBorder="1" applyAlignment="1">
      <alignment horizontal="center" wrapText="1"/>
    </xf>
    <xf numFmtId="0" fontId="0" fillId="5" borderId="20" xfId="0" applyFill="1" applyBorder="1" applyAlignment="1">
      <alignment horizontal="center" wrapText="1"/>
    </xf>
    <xf numFmtId="0" fontId="0" fillId="5" borderId="20" xfId="0" applyFill="1" applyBorder="1" applyAlignment="1">
      <alignment wrapText="1"/>
    </xf>
    <xf numFmtId="0" fontId="0" fillId="5" borderId="19" xfId="0" applyFill="1" applyBorder="1" applyAlignment="1">
      <alignment wrapText="1"/>
    </xf>
    <xf numFmtId="44" fontId="0" fillId="0" borderId="0" xfId="0" applyNumberFormat="1" applyAlignment="1">
      <alignment wrapText="1"/>
    </xf>
    <xf numFmtId="0" fontId="0" fillId="5" borderId="33" xfId="0" applyFill="1" applyBorder="1" applyAlignment="1">
      <alignment horizontal="center" wrapText="1"/>
    </xf>
    <xf numFmtId="0" fontId="0" fillId="5" borderId="0" xfId="0" applyFill="1" applyAlignment="1">
      <alignment horizontal="center" wrapText="1"/>
    </xf>
    <xf numFmtId="0" fontId="0" fillId="5" borderId="30" xfId="0" applyFill="1" applyBorder="1" applyAlignment="1">
      <alignment wrapText="1"/>
    </xf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horizontal="center" wrapText="1"/>
    </xf>
    <xf numFmtId="0" fontId="0" fillId="5" borderId="32" xfId="0" applyFill="1" applyBorder="1" applyAlignment="1">
      <alignment horizontal="center" wrapText="1"/>
    </xf>
    <xf numFmtId="0" fontId="0" fillId="5" borderId="26" xfId="0" applyFill="1" applyBorder="1" applyAlignment="1">
      <alignment horizontal="center" wrapText="1"/>
    </xf>
    <xf numFmtId="0" fontId="0" fillId="5" borderId="26" xfId="0" applyFill="1" applyBorder="1" applyAlignment="1">
      <alignment wrapText="1"/>
    </xf>
    <xf numFmtId="44" fontId="0" fillId="5" borderId="25" xfId="2" applyFont="1" applyFill="1" applyBorder="1" applyAlignment="1">
      <alignment wrapText="1"/>
    </xf>
    <xf numFmtId="43" fontId="0" fillId="0" borderId="0" xfId="0" applyNumberFormat="1" applyAlignment="1">
      <alignment horizontal="center" wrapText="1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3" fillId="0" borderId="0" xfId="3" applyFont="1" applyAlignment="1">
      <alignment vertical="center" wrapText="1"/>
    </xf>
    <xf numFmtId="10" fontId="3" fillId="0" borderId="0" xfId="3" applyNumberFormat="1" applyFont="1" applyAlignment="1">
      <alignment horizontal="right" vertical="center"/>
    </xf>
    <xf numFmtId="43" fontId="0" fillId="7" borderId="41" xfId="0" applyNumberFormat="1" applyFill="1" applyBorder="1" applyAlignment="1">
      <alignment horizontal="center" vertical="center" wrapText="1"/>
    </xf>
    <xf numFmtId="43" fontId="0" fillId="7" borderId="46" xfId="0" applyNumberForma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46" xfId="0" applyBorder="1" applyAlignment="1">
      <alignment horizontal="left" vertical="top" wrapText="1"/>
    </xf>
    <xf numFmtId="0" fontId="14" fillId="0" borderId="21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5" borderId="32" xfId="0" applyFill="1" applyBorder="1" applyAlignment="1">
      <alignment horizontal="left" wrapText="1"/>
    </xf>
    <xf numFmtId="0" fontId="0" fillId="5" borderId="26" xfId="0" applyFill="1" applyBorder="1" applyAlignment="1">
      <alignment horizontal="left" wrapText="1"/>
    </xf>
    <xf numFmtId="0" fontId="0" fillId="5" borderId="25" xfId="0" applyFill="1" applyBorder="1" applyAlignment="1">
      <alignment horizontal="left" wrapText="1"/>
    </xf>
    <xf numFmtId="0" fontId="2" fillId="0" borderId="2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5" borderId="21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33" xfId="0" applyFill="1" applyBorder="1" applyAlignment="1">
      <alignment horizontal="left" vertical="top" wrapText="1"/>
    </xf>
    <xf numFmtId="0" fontId="0" fillId="5" borderId="0" xfId="0" applyFill="1" applyAlignment="1">
      <alignment horizontal="left" vertical="top" wrapText="1"/>
    </xf>
    <xf numFmtId="0" fontId="0" fillId="5" borderId="30" xfId="0" applyFill="1" applyBorder="1" applyAlignment="1">
      <alignment horizontal="left" vertical="top" wrapText="1"/>
    </xf>
    <xf numFmtId="0" fontId="0" fillId="0" borderId="5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43" fontId="0" fillId="0" borderId="60" xfId="0" applyNumberFormat="1" applyBorder="1" applyAlignment="1">
      <alignment horizontal="center" vertical="center" wrapText="1"/>
    </xf>
    <xf numFmtId="43" fontId="0" fillId="0" borderId="41" xfId="0" applyNumberFormat="1" applyBorder="1" applyAlignment="1">
      <alignment horizontal="center" vertical="center" wrapText="1"/>
    </xf>
    <xf numFmtId="43" fontId="0" fillId="0" borderId="61" xfId="0" applyNumberFormat="1" applyBorder="1" applyAlignment="1">
      <alignment horizontal="center" vertical="center" wrapText="1"/>
    </xf>
    <xf numFmtId="43" fontId="0" fillId="0" borderId="58" xfId="0" applyNumberFormat="1" applyBorder="1" applyAlignment="1">
      <alignment horizontal="center" vertical="center" wrapText="1"/>
    </xf>
    <xf numFmtId="0" fontId="0" fillId="0" borderId="35" xfId="0" applyBorder="1" applyAlignment="1">
      <alignment horizontal="center"/>
    </xf>
    <xf numFmtId="0" fontId="0" fillId="0" borderId="0" xfId="0" applyAlignment="1">
      <alignment horizontal="center"/>
    </xf>
    <xf numFmtId="0" fontId="2" fillId="5" borderId="50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44" xfId="0" applyFont="1" applyFill="1" applyBorder="1" applyAlignment="1">
      <alignment horizontal="center" vertical="center"/>
    </xf>
    <xf numFmtId="0" fontId="2" fillId="0" borderId="54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0" fontId="0" fillId="0" borderId="50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5" borderId="0" xfId="0" applyFont="1" applyFill="1" applyAlignment="1">
      <alignment horizontal="center" vertical="center"/>
    </xf>
    <xf numFmtId="0" fontId="2" fillId="5" borderId="30" xfId="0" applyFont="1" applyFill="1" applyBorder="1" applyAlignment="1">
      <alignment horizontal="center" vertical="center"/>
    </xf>
    <xf numFmtId="0" fontId="2" fillId="5" borderId="26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51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3" borderId="18" xfId="0" applyFont="1" applyFill="1" applyBorder="1" applyAlignment="1">
      <alignment horizontal="left" vertical="center" wrapText="1"/>
    </xf>
    <xf numFmtId="0" fontId="2" fillId="3" borderId="39" xfId="0" applyFont="1" applyFill="1" applyBorder="1" applyAlignment="1">
      <alignment horizontal="left" vertical="center" wrapText="1"/>
    </xf>
    <xf numFmtId="0" fontId="2" fillId="3" borderId="40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3" borderId="47" xfId="0" applyFont="1" applyFill="1" applyBorder="1" applyAlignment="1">
      <alignment horizontal="left" vertical="center" wrapText="1"/>
    </xf>
    <xf numFmtId="0" fontId="2" fillId="3" borderId="49" xfId="0" applyFont="1" applyFill="1" applyBorder="1" applyAlignment="1">
      <alignment horizontal="left" vertical="center" wrapText="1"/>
    </xf>
    <xf numFmtId="0" fontId="2" fillId="0" borderId="4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2" fillId="3" borderId="36" xfId="0" applyFont="1" applyFill="1" applyBorder="1" applyAlignment="1">
      <alignment horizontal="left" vertical="center" wrapText="1"/>
    </xf>
    <xf numFmtId="0" fontId="2" fillId="3" borderId="37" xfId="0" applyFont="1" applyFill="1" applyBorder="1" applyAlignment="1">
      <alignment horizontal="left" vertical="center" wrapText="1"/>
    </xf>
    <xf numFmtId="0" fontId="2" fillId="3" borderId="27" xfId="0" applyFont="1" applyFill="1" applyBorder="1" applyAlignment="1">
      <alignment horizontal="left" vertical="center" wrapText="1"/>
    </xf>
    <xf numFmtId="0" fontId="3" fillId="6" borderId="7" xfId="3" applyFont="1" applyFill="1" applyBorder="1" applyAlignment="1">
      <alignment horizontal="center" vertical="center"/>
    </xf>
    <xf numFmtId="0" fontId="3" fillId="6" borderId="6" xfId="3" applyFont="1" applyFill="1" applyBorder="1" applyAlignment="1">
      <alignment horizontal="center" vertical="center"/>
    </xf>
    <xf numFmtId="0" fontId="3" fillId="6" borderId="5" xfId="3" applyFont="1" applyFill="1" applyBorder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/>
    </xf>
    <xf numFmtId="0" fontId="9" fillId="0" borderId="0" xfId="3" applyFont="1" applyAlignment="1">
      <alignment horizontal="center" vertical="center"/>
    </xf>
    <xf numFmtId="0" fontId="9" fillId="0" borderId="14" xfId="3" applyFont="1" applyBorder="1" applyAlignment="1">
      <alignment horizontal="center" vertical="center"/>
    </xf>
    <xf numFmtId="0" fontId="9" fillId="0" borderId="34" xfId="3" applyFont="1" applyBorder="1" applyAlignment="1">
      <alignment horizontal="center" vertical="center"/>
    </xf>
    <xf numFmtId="0" fontId="9" fillId="0" borderId="13" xfId="3" applyFont="1" applyBorder="1" applyAlignment="1">
      <alignment horizontal="center" vertical="center"/>
    </xf>
    <xf numFmtId="0" fontId="9" fillId="0" borderId="36" xfId="3" applyFont="1" applyBorder="1" applyAlignment="1">
      <alignment horizontal="center" vertical="center"/>
    </xf>
    <xf numFmtId="0" fontId="9" fillId="0" borderId="37" xfId="3" applyFont="1" applyBorder="1" applyAlignment="1">
      <alignment horizontal="center" vertical="center"/>
    </xf>
    <xf numFmtId="0" fontId="9" fillId="0" borderId="38" xfId="3" applyFont="1" applyBorder="1" applyAlignment="1">
      <alignment horizontal="center" vertical="center"/>
    </xf>
  </cellXfs>
  <cellStyles count="10">
    <cellStyle name="Moeda" xfId="2" builtinId="4"/>
    <cellStyle name="Moeda 2" xfId="4" xr:uid="{ED4AA74E-506B-4387-B119-FD780B7902D8}"/>
    <cellStyle name="Normal" xfId="0" builtinId="0"/>
    <cellStyle name="Normal 2" xfId="3" xr:uid="{C4A1D0E2-2043-4CF3-A75B-78EA6073AF90}"/>
    <cellStyle name="Normal 3" xfId="6" xr:uid="{FC808696-F496-4F61-AF68-D938740DB377}"/>
    <cellStyle name="Normal 4" xfId="9" xr:uid="{2A672629-3E1E-4092-8B0D-65CB37C0A741}"/>
    <cellStyle name="Porcentagem" xfId="8" builtinId="5"/>
    <cellStyle name="Porcentagem 2" xfId="5" xr:uid="{CDCC08C6-0478-4988-A63F-183AA14C28BF}"/>
    <cellStyle name="Porcentagem 3" xfId="7" xr:uid="{EBB9A271-742F-4130-A031-306BD1E89D0E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142875</xdr:rowOff>
    </xdr:from>
    <xdr:to>
      <xdr:col>3</xdr:col>
      <xdr:colOff>1028700</xdr:colOff>
      <xdr:row>5</xdr:row>
      <xdr:rowOff>5496</xdr:rowOff>
    </xdr:to>
    <xdr:pic>
      <xdr:nvPicPr>
        <xdr:cNvPr id="3" name="Imagem 3">
          <a:extLst>
            <a:ext uri="{FF2B5EF4-FFF2-40B4-BE49-F238E27FC236}">
              <a16:creationId xmlns:a16="http://schemas.microsoft.com/office/drawing/2014/main" id="{64A6FC94-9C35-4322-B996-4CCBE667A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24" t="13028" r="-24" b="11389"/>
        <a:stretch>
          <a:fillRect/>
        </a:stretch>
      </xdr:blipFill>
      <xdr:spPr bwMode="auto">
        <a:xfrm>
          <a:off x="695325" y="304800"/>
          <a:ext cx="1495425" cy="510321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0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44464-8970-4100-99B1-436D5C9BB42A}">
  <sheetPr>
    <pageSetUpPr fitToPage="1"/>
  </sheetPr>
  <dimension ref="A1:J29"/>
  <sheetViews>
    <sheetView tabSelected="1" view="pageBreakPreview" zoomScale="70" zoomScaleNormal="85" zoomScaleSheetLayoutView="70" workbookViewId="0">
      <pane xSplit="1" ySplit="9" topLeftCell="B10" activePane="bottomRight" state="frozen"/>
      <selection activeCell="C2" sqref="C2:H6"/>
      <selection pane="topRight" activeCell="C2" sqref="C2:H6"/>
      <selection pane="bottomLeft" activeCell="C2" sqref="C2:H6"/>
      <selection pane="bottomRight" activeCell="N5" sqref="N5"/>
    </sheetView>
  </sheetViews>
  <sheetFormatPr defaultRowHeight="15"/>
  <cols>
    <col min="1" max="1" width="6" style="79" customWidth="1"/>
    <col min="2" max="2" width="15.28515625" style="80" customWidth="1"/>
    <col min="3" max="3" width="30.7109375" style="80" customWidth="1"/>
    <col min="4" max="4" width="8.5703125" style="79" bestFit="1" customWidth="1"/>
    <col min="5" max="5" width="63.42578125" style="79" customWidth="1"/>
    <col min="6" max="6" width="12" style="80" bestFit="1" customWidth="1"/>
    <col min="7" max="7" width="17.140625" style="80" bestFit="1" customWidth="1"/>
    <col min="8" max="8" width="17.140625" style="80" customWidth="1"/>
    <col min="9" max="9" width="27.140625" style="80" customWidth="1"/>
    <col min="10" max="10" width="24.7109375" style="79" customWidth="1"/>
    <col min="11" max="11" width="7.7109375" style="79" bestFit="1" customWidth="1"/>
    <col min="12" max="16384" width="9.140625" style="79"/>
  </cols>
  <sheetData>
    <row r="1" spans="1:10" ht="15.75" thickBot="1"/>
    <row r="2" spans="1:10" s="83" customFormat="1" ht="18" customHeight="1" thickBot="1">
      <c r="A2" s="81"/>
      <c r="B2" s="117" t="e" vm="1">
        <v>#VALUE!</v>
      </c>
      <c r="C2" s="121" t="s">
        <v>92</v>
      </c>
      <c r="D2" s="122"/>
      <c r="E2" s="122"/>
      <c r="F2" s="122"/>
      <c r="G2" s="122"/>
      <c r="H2" s="123"/>
      <c r="I2" s="78" t="s">
        <v>17</v>
      </c>
      <c r="J2" s="82">
        <v>45575</v>
      </c>
    </row>
    <row r="3" spans="1:10" s="83" customFormat="1" ht="18" customHeight="1" thickBot="1">
      <c r="A3" s="81"/>
      <c r="B3" s="118"/>
      <c r="C3" s="124"/>
      <c r="D3" s="125"/>
      <c r="E3" s="125"/>
      <c r="F3" s="125"/>
      <c r="G3" s="125"/>
      <c r="H3" s="126"/>
      <c r="I3" s="78" t="s">
        <v>87</v>
      </c>
      <c r="J3" s="82" t="s">
        <v>85</v>
      </c>
    </row>
    <row r="4" spans="1:10" s="83" customFormat="1" ht="18" customHeight="1" thickBot="1">
      <c r="A4" s="81"/>
      <c r="B4" s="118"/>
      <c r="C4" s="124"/>
      <c r="D4" s="125"/>
      <c r="E4" s="125"/>
      <c r="F4" s="125"/>
      <c r="G4" s="125"/>
      <c r="H4" s="126"/>
      <c r="I4" s="78" t="s">
        <v>88</v>
      </c>
      <c r="J4" s="82" t="s">
        <v>86</v>
      </c>
    </row>
    <row r="5" spans="1:10" s="83" customFormat="1" ht="18" customHeight="1" thickBot="1">
      <c r="A5" s="81"/>
      <c r="B5" s="118"/>
      <c r="C5" s="124"/>
      <c r="D5" s="125"/>
      <c r="E5" s="125"/>
      <c r="F5" s="125"/>
      <c r="G5" s="125"/>
      <c r="H5" s="126"/>
      <c r="I5" s="78" t="s">
        <v>89</v>
      </c>
      <c r="J5" s="84">
        <v>0.24179999999999999</v>
      </c>
    </row>
    <row r="6" spans="1:10" s="83" customFormat="1" ht="18" customHeight="1" thickBot="1">
      <c r="A6" s="81"/>
      <c r="B6" s="119"/>
      <c r="C6" s="127"/>
      <c r="D6" s="128"/>
      <c r="E6" s="128"/>
      <c r="F6" s="128"/>
      <c r="G6" s="128"/>
      <c r="H6" s="129"/>
      <c r="I6" s="78" t="s">
        <v>90</v>
      </c>
      <c r="J6" s="84">
        <v>0.14019999999999999</v>
      </c>
    </row>
    <row r="7" spans="1:10" s="83" customFormat="1">
      <c r="A7" s="81"/>
      <c r="B7" s="117" t="s">
        <v>16</v>
      </c>
      <c r="C7" s="117" t="s">
        <v>15</v>
      </c>
      <c r="D7" s="135" t="s">
        <v>21</v>
      </c>
      <c r="E7" s="136"/>
      <c r="F7" s="117" t="s">
        <v>14</v>
      </c>
      <c r="G7" s="117" t="s">
        <v>13</v>
      </c>
      <c r="H7" s="117" t="s">
        <v>59</v>
      </c>
      <c r="I7" s="117" t="s">
        <v>56</v>
      </c>
      <c r="J7" s="136" t="s">
        <v>12</v>
      </c>
    </row>
    <row r="8" spans="1:10" s="83" customFormat="1">
      <c r="A8" s="81"/>
      <c r="B8" s="118"/>
      <c r="C8" s="118"/>
      <c r="D8" s="137"/>
      <c r="E8" s="138"/>
      <c r="F8" s="118"/>
      <c r="G8" s="118"/>
      <c r="H8" s="118"/>
      <c r="I8" s="118"/>
      <c r="J8" s="138"/>
    </row>
    <row r="9" spans="1:10" s="83" customFormat="1" ht="15.75" thickBot="1">
      <c r="A9" s="81"/>
      <c r="B9" s="119"/>
      <c r="C9" s="119"/>
      <c r="D9" s="139"/>
      <c r="E9" s="140"/>
      <c r="F9" s="119"/>
      <c r="G9" s="119"/>
      <c r="H9" s="119"/>
      <c r="I9" s="119"/>
      <c r="J9" s="140"/>
    </row>
    <row r="10" spans="1:10" s="83" customFormat="1" ht="15.75" thickBot="1">
      <c r="A10" s="81"/>
      <c r="B10" s="141"/>
      <c r="C10" s="142"/>
      <c r="D10" s="142"/>
      <c r="E10" s="142"/>
      <c r="F10" s="142"/>
      <c r="G10" s="142"/>
      <c r="H10" s="142"/>
      <c r="I10" s="142"/>
      <c r="J10" s="143"/>
    </row>
    <row r="11" spans="1:10" s="83" customFormat="1" ht="27.95" customHeight="1" thickBot="1">
      <c r="A11" s="81"/>
      <c r="B11" s="85" t="s">
        <v>11</v>
      </c>
      <c r="C11" s="144" t="s">
        <v>68</v>
      </c>
      <c r="D11" s="145"/>
      <c r="E11" s="145"/>
      <c r="F11" s="145"/>
      <c r="G11" s="145"/>
      <c r="H11" s="145"/>
      <c r="I11" s="145"/>
      <c r="J11" s="146"/>
    </row>
    <row r="12" spans="1:10" s="83" customFormat="1" ht="65.25" customHeight="1">
      <c r="A12" s="81"/>
      <c r="B12" s="153" t="s">
        <v>10</v>
      </c>
      <c r="C12" s="86" t="s">
        <v>62</v>
      </c>
      <c r="D12" s="130" t="s">
        <v>69</v>
      </c>
      <c r="E12" s="130"/>
      <c r="F12" s="155" t="s">
        <v>60</v>
      </c>
      <c r="G12" s="157">
        <f>'3.0-MEMORIAL'!E35</f>
        <v>816</v>
      </c>
      <c r="H12" s="114"/>
      <c r="I12" s="87">
        <f>TRUNC(H12*(1+$J$6),2)</f>
        <v>0</v>
      </c>
      <c r="J12" s="159">
        <f>TRUNC(G12*I12+G12*I13,2)</f>
        <v>0</v>
      </c>
    </row>
    <row r="13" spans="1:10" s="83" customFormat="1" ht="33.75" customHeight="1">
      <c r="A13" s="81"/>
      <c r="B13" s="154"/>
      <c r="C13" s="88" t="s">
        <v>63</v>
      </c>
      <c r="D13" s="130" t="s">
        <v>66</v>
      </c>
      <c r="E13" s="131"/>
      <c r="F13" s="156"/>
      <c r="G13" s="158"/>
      <c r="H13" s="114"/>
      <c r="I13" s="87">
        <f>TRUNC(H13*(1+$J$5),2)</f>
        <v>0</v>
      </c>
      <c r="J13" s="160"/>
    </row>
    <row r="14" spans="1:10" s="83" customFormat="1" ht="47.25" customHeight="1" thickBot="1">
      <c r="A14" s="81"/>
      <c r="B14" s="89" t="s">
        <v>20</v>
      </c>
      <c r="C14" s="90" t="s">
        <v>64</v>
      </c>
      <c r="D14" s="120" t="s">
        <v>67</v>
      </c>
      <c r="E14" s="120"/>
      <c r="F14" s="90" t="s">
        <v>60</v>
      </c>
      <c r="G14" s="91">
        <f>'3.0-MEMORIAL'!E36</f>
        <v>816</v>
      </c>
      <c r="H14" s="115"/>
      <c r="I14" s="91">
        <f>TRUNC(H14*(1+$J$6),2)</f>
        <v>0</v>
      </c>
      <c r="J14" s="92">
        <f>TRUNC(G14*I14,2)</f>
        <v>0</v>
      </c>
    </row>
    <row r="15" spans="1:10" s="83" customFormat="1" ht="57.75" customHeight="1" thickBot="1">
      <c r="A15" s="81"/>
      <c r="B15" s="141"/>
      <c r="C15" s="142"/>
      <c r="D15" s="142"/>
      <c r="E15" s="142"/>
      <c r="F15" s="142"/>
      <c r="G15" s="142"/>
      <c r="H15" s="143"/>
      <c r="I15" s="85" t="s">
        <v>22</v>
      </c>
      <c r="J15" s="93">
        <f>SUM(J12:J14)</f>
        <v>0</v>
      </c>
    </row>
    <row r="16" spans="1:10">
      <c r="A16" s="94"/>
      <c r="B16" s="95"/>
      <c r="C16" s="96"/>
      <c r="D16" s="97"/>
      <c r="E16" s="97"/>
      <c r="F16" s="96"/>
      <c r="G16" s="96"/>
      <c r="H16" s="96"/>
      <c r="I16" s="96"/>
      <c r="J16" s="98"/>
    </row>
    <row r="17" spans="1:10" ht="15.75" thickBot="1">
      <c r="A17" s="94"/>
      <c r="B17" s="100"/>
      <c r="C17" s="101"/>
      <c r="D17" s="94"/>
      <c r="E17" s="94"/>
      <c r="F17" s="101"/>
      <c r="G17" s="101"/>
      <c r="H17" s="101"/>
      <c r="I17" s="101"/>
      <c r="J17" s="102"/>
    </row>
    <row r="18" spans="1:10" ht="15" customHeight="1">
      <c r="A18" s="94"/>
      <c r="B18" s="147" t="s">
        <v>65</v>
      </c>
      <c r="C18" s="148"/>
      <c r="D18" s="148"/>
      <c r="E18" s="149"/>
      <c r="F18" s="101"/>
      <c r="G18" s="101"/>
      <c r="H18" s="101"/>
      <c r="I18" s="101"/>
      <c r="J18" s="102"/>
    </row>
    <row r="19" spans="1:10">
      <c r="A19" s="94"/>
      <c r="B19" s="150"/>
      <c r="C19" s="151"/>
      <c r="D19" s="151"/>
      <c r="E19" s="152"/>
      <c r="F19" s="101"/>
      <c r="G19" s="101"/>
      <c r="H19" s="101"/>
      <c r="I19" s="101"/>
      <c r="J19" s="102"/>
    </row>
    <row r="20" spans="1:10">
      <c r="A20" s="94"/>
      <c r="B20" s="150"/>
      <c r="C20" s="151"/>
      <c r="D20" s="151"/>
      <c r="E20" s="152"/>
      <c r="F20" s="101"/>
      <c r="G20" s="101"/>
      <c r="H20" s="101"/>
      <c r="I20" s="101"/>
      <c r="J20" s="102"/>
    </row>
    <row r="21" spans="1:10" ht="15.75" thickBot="1">
      <c r="A21" s="94"/>
      <c r="B21" s="132" t="s">
        <v>91</v>
      </c>
      <c r="C21" s="133"/>
      <c r="D21" s="133"/>
      <c r="E21" s="134"/>
      <c r="F21" s="101"/>
      <c r="G21" s="101"/>
      <c r="H21" s="101"/>
      <c r="I21" s="101"/>
      <c r="J21" s="102"/>
    </row>
    <row r="22" spans="1:10">
      <c r="A22" s="94"/>
      <c r="B22" s="100"/>
      <c r="C22" s="101"/>
      <c r="D22" s="103"/>
      <c r="E22" s="104"/>
      <c r="F22" s="104"/>
      <c r="G22" s="104"/>
      <c r="H22" s="116" t="s">
        <v>84</v>
      </c>
      <c r="I22" s="116"/>
      <c r="J22" s="102"/>
    </row>
    <row r="23" spans="1:10">
      <c r="A23" s="94"/>
      <c r="B23" s="100"/>
      <c r="C23" s="101"/>
      <c r="D23" s="103"/>
      <c r="E23" s="104"/>
      <c r="F23" s="104"/>
      <c r="G23" s="104"/>
      <c r="H23" s="116" t="s">
        <v>57</v>
      </c>
      <c r="I23" s="116"/>
      <c r="J23" s="102"/>
    </row>
    <row r="24" spans="1:10" ht="15.75" thickBot="1">
      <c r="A24" s="94"/>
      <c r="B24" s="105"/>
      <c r="C24" s="106"/>
      <c r="D24" s="107"/>
      <c r="E24" s="107"/>
      <c r="F24" s="106"/>
      <c r="G24" s="106"/>
      <c r="H24" s="106"/>
      <c r="I24" s="106"/>
      <c r="J24" s="108"/>
    </row>
    <row r="25" spans="1:10">
      <c r="J25" s="99"/>
    </row>
    <row r="28" spans="1:10">
      <c r="H28" s="109"/>
    </row>
    <row r="29" spans="1:10">
      <c r="J29" s="99"/>
    </row>
  </sheetData>
  <mergeCells count="24">
    <mergeCell ref="J7:J9"/>
    <mergeCell ref="B18:E20"/>
    <mergeCell ref="B15:H15"/>
    <mergeCell ref="H22:I22"/>
    <mergeCell ref="B12:B13"/>
    <mergeCell ref="F12:F13"/>
    <mergeCell ref="G12:G13"/>
    <mergeCell ref="J12:J13"/>
    <mergeCell ref="H23:I23"/>
    <mergeCell ref="B2:B6"/>
    <mergeCell ref="F7:F9"/>
    <mergeCell ref="G7:G9"/>
    <mergeCell ref="D14:E14"/>
    <mergeCell ref="C2:H6"/>
    <mergeCell ref="D13:E13"/>
    <mergeCell ref="B21:E21"/>
    <mergeCell ref="I7:I9"/>
    <mergeCell ref="B7:B9"/>
    <mergeCell ref="D7:E9"/>
    <mergeCell ref="B10:J10"/>
    <mergeCell ref="D12:E12"/>
    <mergeCell ref="C11:J11"/>
    <mergeCell ref="H7:H9"/>
    <mergeCell ref="C7:C9"/>
  </mergeCells>
  <pageMargins left="0.51181102362204722" right="0.51181102362204722" top="0.78740157480314965" bottom="0.78740157480314965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C15D4-654F-4848-87C5-F39108EC79AA}">
  <sheetPr>
    <pageSetUpPr fitToPage="1"/>
  </sheetPr>
  <dimension ref="A1:J29"/>
  <sheetViews>
    <sheetView view="pageBreakPreview" zoomScale="70" zoomScaleNormal="85" zoomScaleSheetLayoutView="70" workbookViewId="0">
      <pane xSplit="1" ySplit="9" topLeftCell="B10" activePane="bottomRight" state="frozen"/>
      <selection activeCell="C2" sqref="C2:H6"/>
      <selection pane="topRight" activeCell="C2" sqref="C2:H6"/>
      <selection pane="bottomLeft" activeCell="C2" sqref="C2:H6"/>
      <selection pane="bottomRight" activeCell="E36" sqref="E36"/>
    </sheetView>
  </sheetViews>
  <sheetFormatPr defaultRowHeight="15"/>
  <cols>
    <col min="1" max="1" width="6" style="79" customWidth="1"/>
    <col min="2" max="2" width="16.5703125" style="80" customWidth="1"/>
    <col min="3" max="3" width="20.5703125" style="80" customWidth="1"/>
    <col min="4" max="4" width="8.5703125" style="79" bestFit="1" customWidth="1"/>
    <col min="5" max="5" width="69.28515625" style="79" customWidth="1"/>
    <col min="6" max="6" width="12" style="80" bestFit="1" customWidth="1"/>
    <col min="7" max="7" width="16.42578125" style="80" customWidth="1"/>
    <col min="8" max="8" width="21.42578125" style="80" customWidth="1"/>
    <col min="9" max="9" width="27.140625" style="80" customWidth="1"/>
    <col min="10" max="10" width="25.5703125" style="79" customWidth="1"/>
    <col min="11" max="11" width="7.7109375" style="79" bestFit="1" customWidth="1"/>
    <col min="12" max="16384" width="9.140625" style="79"/>
  </cols>
  <sheetData>
    <row r="1" spans="1:10" ht="15.75" thickBot="1"/>
    <row r="2" spans="1:10" s="83" customFormat="1" ht="18.75" customHeight="1" thickBot="1">
      <c r="A2" s="81"/>
      <c r="B2" s="117" t="e" vm="1">
        <v>#VALUE!</v>
      </c>
      <c r="C2" s="121" t="s">
        <v>92</v>
      </c>
      <c r="D2" s="122"/>
      <c r="E2" s="122"/>
      <c r="F2" s="122"/>
      <c r="G2" s="122"/>
      <c r="H2" s="123"/>
      <c r="I2" s="78" t="s">
        <v>17</v>
      </c>
      <c r="J2" s="82">
        <v>45575</v>
      </c>
    </row>
    <row r="3" spans="1:10" s="83" customFormat="1" ht="18" customHeight="1" thickBot="1">
      <c r="A3" s="81"/>
      <c r="B3" s="118"/>
      <c r="C3" s="124"/>
      <c r="D3" s="125"/>
      <c r="E3" s="125"/>
      <c r="F3" s="125"/>
      <c r="G3" s="125"/>
      <c r="H3" s="126"/>
      <c r="I3" s="78" t="s">
        <v>87</v>
      </c>
      <c r="J3" s="82" t="s">
        <v>85</v>
      </c>
    </row>
    <row r="4" spans="1:10" s="83" customFormat="1" ht="18" customHeight="1" thickBot="1">
      <c r="A4" s="81"/>
      <c r="B4" s="118"/>
      <c r="C4" s="124"/>
      <c r="D4" s="125"/>
      <c r="E4" s="125"/>
      <c r="F4" s="125"/>
      <c r="G4" s="125"/>
      <c r="H4" s="126"/>
      <c r="I4" s="78" t="s">
        <v>88</v>
      </c>
      <c r="J4" s="82" t="s">
        <v>86</v>
      </c>
    </row>
    <row r="5" spans="1:10" s="83" customFormat="1" ht="18" customHeight="1" thickBot="1">
      <c r="A5" s="81"/>
      <c r="B5" s="118"/>
      <c r="C5" s="124"/>
      <c r="D5" s="125"/>
      <c r="E5" s="125"/>
      <c r="F5" s="125"/>
      <c r="G5" s="125"/>
      <c r="H5" s="126"/>
      <c r="I5" s="78" t="s">
        <v>89</v>
      </c>
      <c r="J5" s="84">
        <v>0.24179999999999999</v>
      </c>
    </row>
    <row r="6" spans="1:10" s="83" customFormat="1" ht="18" customHeight="1" thickBot="1">
      <c r="A6" s="81"/>
      <c r="B6" s="119"/>
      <c r="C6" s="127"/>
      <c r="D6" s="128"/>
      <c r="E6" s="128"/>
      <c r="F6" s="128"/>
      <c r="G6" s="128"/>
      <c r="H6" s="129"/>
      <c r="I6" s="78" t="s">
        <v>90</v>
      </c>
      <c r="J6" s="84">
        <v>0.14019999999999999</v>
      </c>
    </row>
    <row r="7" spans="1:10" s="83" customFormat="1">
      <c r="A7" s="81"/>
      <c r="B7" s="117" t="s">
        <v>16</v>
      </c>
      <c r="C7" s="117" t="s">
        <v>15</v>
      </c>
      <c r="D7" s="135" t="s">
        <v>21</v>
      </c>
      <c r="E7" s="136"/>
      <c r="F7" s="117" t="s">
        <v>14</v>
      </c>
      <c r="G7" s="117" t="s">
        <v>13</v>
      </c>
      <c r="H7" s="117" t="s">
        <v>59</v>
      </c>
      <c r="I7" s="117" t="s">
        <v>56</v>
      </c>
      <c r="J7" s="136" t="s">
        <v>12</v>
      </c>
    </row>
    <row r="8" spans="1:10" s="83" customFormat="1">
      <c r="A8" s="81"/>
      <c r="B8" s="118"/>
      <c r="C8" s="118"/>
      <c r="D8" s="137"/>
      <c r="E8" s="138"/>
      <c r="F8" s="118"/>
      <c r="G8" s="118"/>
      <c r="H8" s="118"/>
      <c r="I8" s="118"/>
      <c r="J8" s="138"/>
    </row>
    <row r="9" spans="1:10" s="83" customFormat="1" ht="15.75" thickBot="1">
      <c r="A9" s="81"/>
      <c r="B9" s="119"/>
      <c r="C9" s="119"/>
      <c r="D9" s="139"/>
      <c r="E9" s="140"/>
      <c r="F9" s="119"/>
      <c r="G9" s="119"/>
      <c r="H9" s="119"/>
      <c r="I9" s="119"/>
      <c r="J9" s="140"/>
    </row>
    <row r="10" spans="1:10" s="83" customFormat="1" ht="15.75" thickBot="1">
      <c r="A10" s="81"/>
      <c r="B10" s="141"/>
      <c r="C10" s="142"/>
      <c r="D10" s="142"/>
      <c r="E10" s="142"/>
      <c r="F10" s="142"/>
      <c r="G10" s="142"/>
      <c r="H10" s="142"/>
      <c r="I10" s="142"/>
      <c r="J10" s="143"/>
    </row>
    <row r="11" spans="1:10" s="83" customFormat="1" ht="27.95" customHeight="1" thickBot="1">
      <c r="A11" s="81"/>
      <c r="B11" s="85" t="s">
        <v>11</v>
      </c>
      <c r="C11" s="144" t="s">
        <v>68</v>
      </c>
      <c r="D11" s="145"/>
      <c r="E11" s="145"/>
      <c r="F11" s="145"/>
      <c r="G11" s="145"/>
      <c r="H11" s="145"/>
      <c r="I11" s="145"/>
      <c r="J11" s="146"/>
    </row>
    <row r="12" spans="1:10" s="83" customFormat="1" ht="66" customHeight="1">
      <c r="A12" s="81"/>
      <c r="B12" s="153" t="s">
        <v>10</v>
      </c>
      <c r="C12" s="86" t="s">
        <v>62</v>
      </c>
      <c r="D12" s="130" t="s">
        <v>69</v>
      </c>
      <c r="E12" s="130"/>
      <c r="F12" s="155" t="s">
        <v>60</v>
      </c>
      <c r="G12" s="157">
        <f>'3.0-MEMORIAL'!E39</f>
        <v>3456</v>
      </c>
      <c r="H12" s="114"/>
      <c r="I12" s="87">
        <f>TRUNC(H12*(1+$J$6),2)</f>
        <v>0</v>
      </c>
      <c r="J12" s="159">
        <f>TRUNC(G12*I12+G12*I13,2)</f>
        <v>0</v>
      </c>
    </row>
    <row r="13" spans="1:10" s="83" customFormat="1" ht="30" customHeight="1">
      <c r="A13" s="81"/>
      <c r="B13" s="154"/>
      <c r="C13" s="88" t="s">
        <v>63</v>
      </c>
      <c r="D13" s="130" t="s">
        <v>66</v>
      </c>
      <c r="E13" s="131"/>
      <c r="F13" s="156"/>
      <c r="G13" s="158"/>
      <c r="H13" s="114"/>
      <c r="I13" s="87">
        <f>TRUNC(H13*(1+$J$5),2)</f>
        <v>0</v>
      </c>
      <c r="J13" s="160"/>
    </row>
    <row r="14" spans="1:10" s="83" customFormat="1" ht="47.25" customHeight="1" thickBot="1">
      <c r="A14" s="81"/>
      <c r="B14" s="89" t="s">
        <v>20</v>
      </c>
      <c r="C14" s="90" t="s">
        <v>64</v>
      </c>
      <c r="D14" s="120" t="s">
        <v>67</v>
      </c>
      <c r="E14" s="120"/>
      <c r="F14" s="90" t="s">
        <v>60</v>
      </c>
      <c r="G14" s="91">
        <f>'3.0-MEMORIAL'!E40</f>
        <v>6912</v>
      </c>
      <c r="H14" s="115"/>
      <c r="I14" s="91">
        <f>TRUNC(H14*(1+$J$6),2)</f>
        <v>0</v>
      </c>
      <c r="J14" s="92">
        <f>TRUNC(G14*I14,2)</f>
        <v>0</v>
      </c>
    </row>
    <row r="15" spans="1:10" s="83" customFormat="1" ht="57.75" customHeight="1" thickBot="1">
      <c r="A15" s="81"/>
      <c r="B15" s="141"/>
      <c r="C15" s="142"/>
      <c r="D15" s="142"/>
      <c r="E15" s="142"/>
      <c r="F15" s="142"/>
      <c r="G15" s="142"/>
      <c r="H15" s="143"/>
      <c r="I15" s="85" t="s">
        <v>22</v>
      </c>
      <c r="J15" s="93">
        <f>SUM(J12:J14)</f>
        <v>0</v>
      </c>
    </row>
    <row r="16" spans="1:10">
      <c r="A16" s="94"/>
      <c r="B16" s="95"/>
      <c r="C16" s="96"/>
      <c r="D16" s="97"/>
      <c r="E16" s="97"/>
      <c r="F16" s="96"/>
      <c r="G16" s="96"/>
      <c r="H16" s="96"/>
      <c r="I16" s="96"/>
      <c r="J16" s="98"/>
    </row>
    <row r="17" spans="1:10" ht="15.75" thickBot="1">
      <c r="A17" s="94"/>
      <c r="B17" s="100"/>
      <c r="C17" s="101"/>
      <c r="D17" s="94"/>
      <c r="E17" s="94"/>
      <c r="F17" s="101"/>
      <c r="G17" s="101"/>
      <c r="H17" s="101"/>
      <c r="I17" s="101"/>
      <c r="J17" s="102"/>
    </row>
    <row r="18" spans="1:10" ht="15" customHeight="1">
      <c r="A18" s="94"/>
      <c r="B18" s="147" t="s">
        <v>65</v>
      </c>
      <c r="C18" s="148"/>
      <c r="D18" s="148"/>
      <c r="E18" s="149"/>
      <c r="F18" s="101"/>
      <c r="G18" s="101"/>
      <c r="H18" s="101"/>
      <c r="I18" s="101"/>
      <c r="J18" s="102"/>
    </row>
    <row r="19" spans="1:10">
      <c r="A19" s="94"/>
      <c r="B19" s="150"/>
      <c r="C19" s="151"/>
      <c r="D19" s="151"/>
      <c r="E19" s="152"/>
      <c r="F19" s="101"/>
      <c r="G19" s="101"/>
      <c r="H19" s="101"/>
      <c r="I19" s="101"/>
      <c r="J19" s="102"/>
    </row>
    <row r="20" spans="1:10">
      <c r="A20" s="94"/>
      <c r="B20" s="150"/>
      <c r="C20" s="151"/>
      <c r="D20" s="151"/>
      <c r="E20" s="152"/>
      <c r="F20" s="101"/>
      <c r="G20" s="101"/>
      <c r="H20" s="101"/>
      <c r="I20" s="101"/>
      <c r="J20" s="102"/>
    </row>
    <row r="21" spans="1:10" ht="15.75" thickBot="1">
      <c r="A21" s="94"/>
      <c r="B21" s="132" t="s">
        <v>91</v>
      </c>
      <c r="C21" s="133"/>
      <c r="D21" s="133"/>
      <c r="E21" s="134"/>
      <c r="F21" s="101"/>
      <c r="G21" s="101"/>
      <c r="H21" s="101"/>
      <c r="I21" s="101"/>
      <c r="J21" s="102"/>
    </row>
    <row r="22" spans="1:10">
      <c r="A22" s="94"/>
      <c r="B22" s="100"/>
      <c r="C22" s="101"/>
      <c r="D22" s="103"/>
      <c r="E22" s="104"/>
      <c r="F22" s="104"/>
      <c r="G22" s="104"/>
      <c r="H22" s="116" t="s">
        <v>84</v>
      </c>
      <c r="I22" s="116"/>
      <c r="J22" s="102"/>
    </row>
    <row r="23" spans="1:10">
      <c r="A23" s="94"/>
      <c r="B23" s="100"/>
      <c r="C23" s="101"/>
      <c r="D23" s="103"/>
      <c r="E23" s="104"/>
      <c r="F23" s="104"/>
      <c r="G23" s="104"/>
      <c r="H23" s="116" t="s">
        <v>57</v>
      </c>
      <c r="I23" s="116"/>
      <c r="J23" s="102"/>
    </row>
    <row r="24" spans="1:10" ht="15.75" thickBot="1">
      <c r="A24" s="94"/>
      <c r="B24" s="105"/>
      <c r="C24" s="106"/>
      <c r="D24" s="107"/>
      <c r="E24" s="107"/>
      <c r="F24" s="106"/>
      <c r="G24" s="106"/>
      <c r="H24" s="106"/>
      <c r="I24" s="106"/>
      <c r="J24" s="108"/>
    </row>
    <row r="25" spans="1:10">
      <c r="J25" s="99"/>
    </row>
    <row r="28" spans="1:10">
      <c r="H28" s="109"/>
    </row>
    <row r="29" spans="1:10">
      <c r="J29" s="99"/>
    </row>
  </sheetData>
  <mergeCells count="24">
    <mergeCell ref="J7:J9"/>
    <mergeCell ref="B10:J10"/>
    <mergeCell ref="C11:J11"/>
    <mergeCell ref="D12:E12"/>
    <mergeCell ref="D13:E13"/>
    <mergeCell ref="I7:I9"/>
    <mergeCell ref="B12:B13"/>
    <mergeCell ref="F12:F13"/>
    <mergeCell ref="G12:G13"/>
    <mergeCell ref="J12:J13"/>
    <mergeCell ref="H22:I22"/>
    <mergeCell ref="H23:I23"/>
    <mergeCell ref="B2:B6"/>
    <mergeCell ref="C2:H6"/>
    <mergeCell ref="B7:B9"/>
    <mergeCell ref="C7:C9"/>
    <mergeCell ref="D7:E9"/>
    <mergeCell ref="F7:F9"/>
    <mergeCell ref="G7:G9"/>
    <mergeCell ref="H7:H9"/>
    <mergeCell ref="B21:E21"/>
    <mergeCell ref="D14:E14"/>
    <mergeCell ref="B15:H15"/>
    <mergeCell ref="B18:E20"/>
  </mergeCells>
  <pageMargins left="0.51181102362204722" right="0.51181102362204722" top="0.78740157480314965" bottom="0.78740157480314965" header="0.31496062992125984" footer="0.31496062992125984"/>
  <pageSetup paperSize="9" scale="6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95F3F-C602-4312-A11E-383C2DF17CED}">
  <sheetPr>
    <pageSetUpPr fitToPage="1"/>
  </sheetPr>
  <dimension ref="A1:J47"/>
  <sheetViews>
    <sheetView view="pageBreakPreview" zoomScaleNormal="100" zoomScaleSheetLayoutView="100" workbookViewId="0">
      <selection activeCell="B36" sqref="B36:C36"/>
    </sheetView>
  </sheetViews>
  <sheetFormatPr defaultRowHeight="15"/>
  <cols>
    <col min="2" max="2" width="20" style="3" customWidth="1"/>
    <col min="3" max="3" width="49.140625" customWidth="1"/>
    <col min="4" max="4" width="9.28515625" style="3" bestFit="1" customWidth="1"/>
    <col min="5" max="5" width="15.7109375" style="3" bestFit="1" customWidth="1"/>
    <col min="6" max="6" width="10.140625" style="4" customWidth="1"/>
    <col min="7" max="7" width="11.140625" customWidth="1"/>
    <col min="8" max="8" width="15" customWidth="1"/>
    <col min="9" max="9" width="19.28515625" style="3" bestFit="1" customWidth="1"/>
  </cols>
  <sheetData>
    <row r="1" spans="1:10" ht="15.75" thickBot="1">
      <c r="A1" s="161"/>
      <c r="B1" s="162"/>
      <c r="C1" s="162"/>
      <c r="D1" s="162"/>
      <c r="E1" s="162"/>
      <c r="F1" s="162"/>
      <c r="G1" s="162"/>
      <c r="H1" s="162"/>
      <c r="I1" s="162"/>
    </row>
    <row r="2" spans="1:10" ht="15" customHeight="1">
      <c r="A2" s="162"/>
      <c r="B2" s="204" t="e" vm="2">
        <v>#VALUE!</v>
      </c>
      <c r="C2" s="207" t="s">
        <v>93</v>
      </c>
      <c r="D2" s="208"/>
      <c r="E2" s="208"/>
      <c r="F2" s="208"/>
      <c r="G2" s="208"/>
      <c r="H2" s="208"/>
      <c r="I2" s="209"/>
      <c r="J2" s="77"/>
    </row>
    <row r="3" spans="1:10" ht="15" customHeight="1">
      <c r="A3" s="162"/>
      <c r="B3" s="205"/>
      <c r="C3" s="210"/>
      <c r="D3" s="211"/>
      <c r="E3" s="211"/>
      <c r="F3" s="211"/>
      <c r="G3" s="211"/>
      <c r="H3" s="211"/>
      <c r="I3" s="212"/>
    </row>
    <row r="4" spans="1:10" ht="15" customHeight="1">
      <c r="A4" s="162"/>
      <c r="B4" s="205"/>
      <c r="C4" s="210"/>
      <c r="D4" s="211"/>
      <c r="E4" s="211"/>
      <c r="F4" s="211"/>
      <c r="G4" s="211"/>
      <c r="H4" s="211"/>
      <c r="I4" s="212"/>
    </row>
    <row r="5" spans="1:10" ht="15" customHeight="1">
      <c r="A5" s="162"/>
      <c r="B5" s="205"/>
      <c r="C5" s="210"/>
      <c r="D5" s="211"/>
      <c r="E5" s="211"/>
      <c r="F5" s="211"/>
      <c r="G5" s="211"/>
      <c r="H5" s="211"/>
      <c r="I5" s="212"/>
    </row>
    <row r="6" spans="1:10" ht="33" customHeight="1" thickBot="1">
      <c r="A6" s="162"/>
      <c r="B6" s="206"/>
      <c r="C6" s="213"/>
      <c r="D6" s="214"/>
      <c r="E6" s="214"/>
      <c r="F6" s="214"/>
      <c r="G6" s="214"/>
      <c r="H6" s="214"/>
      <c r="I6" s="215"/>
    </row>
    <row r="7" spans="1:10" ht="15" customHeight="1" thickBot="1">
      <c r="A7" s="162"/>
      <c r="B7" s="216"/>
      <c r="C7" s="217"/>
      <c r="D7" s="217"/>
      <c r="E7" s="217"/>
      <c r="F7" s="217"/>
      <c r="G7" s="217"/>
      <c r="H7" s="217"/>
      <c r="I7" s="218"/>
    </row>
    <row r="8" spans="1:10" s="1" customFormat="1" ht="15.75" thickBot="1">
      <c r="A8" s="162"/>
      <c r="B8" s="166" t="s">
        <v>19</v>
      </c>
      <c r="C8" s="167"/>
      <c r="D8" s="167"/>
      <c r="E8" s="167"/>
      <c r="F8" s="167"/>
      <c r="G8" s="167"/>
      <c r="H8" s="167"/>
      <c r="I8" s="168"/>
    </row>
    <row r="9" spans="1:10" s="1" customFormat="1" ht="30.75" thickBot="1">
      <c r="A9" s="162"/>
      <c r="B9" s="72" t="s">
        <v>16</v>
      </c>
      <c r="C9" s="72" t="s">
        <v>23</v>
      </c>
      <c r="D9" s="73" t="s">
        <v>14</v>
      </c>
      <c r="E9" s="72" t="s">
        <v>75</v>
      </c>
      <c r="F9" s="74" t="s">
        <v>61</v>
      </c>
      <c r="G9" s="72" t="s">
        <v>58</v>
      </c>
      <c r="H9" s="73" t="s">
        <v>74</v>
      </c>
      <c r="I9" s="72" t="s">
        <v>24</v>
      </c>
    </row>
    <row r="10" spans="1:10" ht="15" customHeight="1">
      <c r="A10" s="162"/>
      <c r="B10" s="198"/>
      <c r="C10" s="199"/>
      <c r="D10" s="199"/>
      <c r="E10" s="199"/>
      <c r="F10" s="199"/>
      <c r="G10" s="199"/>
      <c r="H10" s="199"/>
      <c r="I10" s="200"/>
    </row>
    <row r="11" spans="1:10" s="3" customFormat="1" ht="15" customHeight="1">
      <c r="A11" s="162"/>
      <c r="B11" s="67" t="s">
        <v>11</v>
      </c>
      <c r="C11" s="219" t="s">
        <v>79</v>
      </c>
      <c r="D11" s="220"/>
      <c r="E11" s="220"/>
      <c r="F11" s="220"/>
      <c r="G11" s="220"/>
      <c r="H11" s="220"/>
      <c r="I11" s="221"/>
    </row>
    <row r="12" spans="1:10" s="3" customFormat="1" ht="15" customHeight="1">
      <c r="A12" s="162"/>
      <c r="B12" s="62" t="s">
        <v>10</v>
      </c>
      <c r="C12" s="51" t="s">
        <v>94</v>
      </c>
      <c r="D12" s="2" t="s">
        <v>60</v>
      </c>
      <c r="E12" s="2">
        <v>1</v>
      </c>
      <c r="F12" s="52">
        <v>8</v>
      </c>
      <c r="G12" s="52">
        <v>5</v>
      </c>
      <c r="H12" s="52">
        <v>2</v>
      </c>
      <c r="I12" s="56">
        <f>TRUNC(H12*(1+$J$6),2)</f>
        <v>2</v>
      </c>
    </row>
    <row r="13" spans="1:10" s="3" customFormat="1" ht="15" customHeight="1">
      <c r="A13" s="162"/>
      <c r="B13" s="63" t="s">
        <v>20</v>
      </c>
      <c r="C13" s="54" t="s">
        <v>95</v>
      </c>
      <c r="D13" s="53" t="s">
        <v>60</v>
      </c>
      <c r="E13" s="53">
        <v>1</v>
      </c>
      <c r="F13" s="55">
        <v>8</v>
      </c>
      <c r="G13" s="55">
        <v>5</v>
      </c>
      <c r="H13" s="55">
        <v>2</v>
      </c>
      <c r="I13" s="59">
        <f>TRUNC(H13*(1+$J$5),2)</f>
        <v>2</v>
      </c>
    </row>
    <row r="14" spans="1:10" s="3" customFormat="1" ht="15" customHeight="1">
      <c r="A14" s="162"/>
      <c r="B14" s="201"/>
      <c r="C14" s="202"/>
      <c r="D14" s="202"/>
      <c r="E14" s="202"/>
      <c r="F14" s="202"/>
      <c r="G14" s="202"/>
      <c r="H14" s="202"/>
      <c r="I14" s="203"/>
    </row>
    <row r="15" spans="1:10" ht="15" customHeight="1">
      <c r="A15" s="162"/>
      <c r="B15" s="68" t="s">
        <v>70</v>
      </c>
      <c r="C15" s="192" t="s">
        <v>80</v>
      </c>
      <c r="D15" s="193"/>
      <c r="E15" s="193"/>
      <c r="F15" s="193"/>
      <c r="G15" s="193"/>
      <c r="H15" s="193"/>
      <c r="I15" s="194"/>
    </row>
    <row r="16" spans="1:10" ht="15" customHeight="1">
      <c r="A16" s="162"/>
      <c r="B16" s="62" t="s">
        <v>9</v>
      </c>
      <c r="C16" s="51" t="s">
        <v>94</v>
      </c>
      <c r="D16" s="2" t="s">
        <v>60</v>
      </c>
      <c r="E16" s="2">
        <v>1</v>
      </c>
      <c r="F16" s="52">
        <v>8</v>
      </c>
      <c r="G16" s="52">
        <v>2</v>
      </c>
      <c r="H16" s="52">
        <f>48-H12</f>
        <v>46</v>
      </c>
      <c r="I16" s="56">
        <f>E16*F16*G16*H16</f>
        <v>736</v>
      </c>
    </row>
    <row r="17" spans="1:9" ht="15" customHeight="1">
      <c r="A17" s="162"/>
      <c r="B17" s="62" t="s">
        <v>8</v>
      </c>
      <c r="C17" s="51" t="s">
        <v>95</v>
      </c>
      <c r="D17" s="2" t="s">
        <v>60</v>
      </c>
      <c r="E17" s="2">
        <v>1</v>
      </c>
      <c r="F17" s="52">
        <v>8</v>
      </c>
      <c r="G17" s="52">
        <v>2</v>
      </c>
      <c r="H17" s="52">
        <f>48-H13</f>
        <v>46</v>
      </c>
      <c r="I17" s="56">
        <f>F17*G17*H17</f>
        <v>736</v>
      </c>
    </row>
    <row r="18" spans="1:9" ht="15" customHeight="1">
      <c r="A18" s="162"/>
      <c r="B18" s="201"/>
      <c r="C18" s="202"/>
      <c r="D18" s="202"/>
      <c r="E18" s="202"/>
      <c r="F18" s="202"/>
      <c r="G18" s="202"/>
      <c r="H18" s="202"/>
      <c r="I18" s="203"/>
    </row>
    <row r="19" spans="1:9" ht="15" customHeight="1">
      <c r="A19" s="162"/>
      <c r="B19" s="68" t="s">
        <v>7</v>
      </c>
      <c r="C19" s="192" t="s">
        <v>81</v>
      </c>
      <c r="D19" s="193"/>
      <c r="E19" s="193"/>
      <c r="F19" s="193"/>
      <c r="G19" s="193"/>
      <c r="H19" s="193"/>
      <c r="I19" s="194"/>
    </row>
    <row r="20" spans="1:9" ht="15" customHeight="1">
      <c r="A20" s="162"/>
      <c r="B20" s="62" t="s">
        <v>6</v>
      </c>
      <c r="C20" s="51" t="s">
        <v>94</v>
      </c>
      <c r="D20" s="2" t="s">
        <v>60</v>
      </c>
      <c r="E20" s="2">
        <v>1</v>
      </c>
      <c r="F20" s="52">
        <v>8</v>
      </c>
      <c r="G20" s="52">
        <v>6</v>
      </c>
      <c r="H20" s="52">
        <v>24</v>
      </c>
      <c r="I20" s="56">
        <f>E20*F20*G20*H20</f>
        <v>1152</v>
      </c>
    </row>
    <row r="21" spans="1:9" ht="15" customHeight="1">
      <c r="A21" s="162"/>
      <c r="B21" s="62" t="s">
        <v>5</v>
      </c>
      <c r="C21" s="51" t="s">
        <v>95</v>
      </c>
      <c r="D21" s="2" t="s">
        <v>60</v>
      </c>
      <c r="E21" s="2">
        <v>2</v>
      </c>
      <c r="F21" s="52">
        <v>8</v>
      </c>
      <c r="G21" s="52">
        <v>6</v>
      </c>
      <c r="H21" s="52">
        <v>24</v>
      </c>
      <c r="I21" s="56">
        <f>E21*F21*G21*H21</f>
        <v>2304</v>
      </c>
    </row>
    <row r="22" spans="1:9" ht="15" customHeight="1">
      <c r="A22" s="162"/>
      <c r="B22" s="189"/>
      <c r="C22" s="190"/>
      <c r="D22" s="190"/>
      <c r="E22" s="190"/>
      <c r="F22" s="190"/>
      <c r="G22" s="190"/>
      <c r="H22" s="190"/>
      <c r="I22" s="191"/>
    </row>
    <row r="23" spans="1:9" ht="15" customHeight="1">
      <c r="A23" s="162"/>
      <c r="B23" s="68" t="s">
        <v>4</v>
      </c>
      <c r="C23" s="192" t="s">
        <v>82</v>
      </c>
      <c r="D23" s="193"/>
      <c r="E23" s="193"/>
      <c r="F23" s="193"/>
      <c r="G23" s="193"/>
      <c r="H23" s="193"/>
      <c r="I23" s="194"/>
    </row>
    <row r="24" spans="1:9" ht="15" customHeight="1">
      <c r="A24" s="162"/>
      <c r="B24" s="62" t="s">
        <v>3</v>
      </c>
      <c r="C24" s="51" t="s">
        <v>94</v>
      </c>
      <c r="D24" s="2" t="s">
        <v>60</v>
      </c>
      <c r="E24" s="2">
        <v>1</v>
      </c>
      <c r="F24" s="52">
        <v>8</v>
      </c>
      <c r="G24" s="52">
        <v>6</v>
      </c>
      <c r="H24" s="52">
        <v>24</v>
      </c>
      <c r="I24" s="56">
        <f>E24*F24*G24*H24</f>
        <v>1152</v>
      </c>
    </row>
    <row r="25" spans="1:9" ht="15" customHeight="1">
      <c r="A25" s="162"/>
      <c r="B25" s="62" t="s">
        <v>71</v>
      </c>
      <c r="C25" s="51" t="s">
        <v>95</v>
      </c>
      <c r="D25" s="2" t="s">
        <v>60</v>
      </c>
      <c r="E25" s="2">
        <v>2</v>
      </c>
      <c r="F25" s="52">
        <v>8</v>
      </c>
      <c r="G25" s="52">
        <v>6</v>
      </c>
      <c r="H25" s="52">
        <v>24</v>
      </c>
      <c r="I25" s="56">
        <f>E25*F25*G25*H25</f>
        <v>2304</v>
      </c>
    </row>
    <row r="26" spans="1:9" ht="15" customHeight="1" thickBot="1">
      <c r="A26" s="162"/>
      <c r="B26" s="189"/>
      <c r="C26" s="190"/>
      <c r="D26" s="190"/>
      <c r="E26" s="190"/>
      <c r="F26" s="190"/>
      <c r="G26" s="190"/>
      <c r="H26" s="190"/>
      <c r="I26" s="191"/>
    </row>
    <row r="27" spans="1:9" ht="15" customHeight="1">
      <c r="A27" s="162"/>
      <c r="B27" s="69" t="s">
        <v>2</v>
      </c>
      <c r="C27" s="195" t="s">
        <v>83</v>
      </c>
      <c r="D27" s="196"/>
      <c r="E27" s="196"/>
      <c r="F27" s="196"/>
      <c r="G27" s="196"/>
      <c r="H27" s="196"/>
      <c r="I27" s="197"/>
    </row>
    <row r="28" spans="1:9" ht="15" customHeight="1">
      <c r="A28" s="162"/>
      <c r="B28" s="62" t="s">
        <v>1</v>
      </c>
      <c r="C28" s="51" t="s">
        <v>94</v>
      </c>
      <c r="D28" s="2" t="s">
        <v>60</v>
      </c>
      <c r="E28" s="2">
        <v>1</v>
      </c>
      <c r="F28" s="52">
        <v>8</v>
      </c>
      <c r="G28" s="52">
        <v>6</v>
      </c>
      <c r="H28" s="52">
        <v>24</v>
      </c>
      <c r="I28" s="56">
        <f>E28*F28*G28*H28</f>
        <v>1152</v>
      </c>
    </row>
    <row r="29" spans="1:9" ht="15" customHeight="1" thickBot="1">
      <c r="A29" s="162"/>
      <c r="B29" s="64" t="s">
        <v>0</v>
      </c>
      <c r="C29" s="65" t="s">
        <v>95</v>
      </c>
      <c r="D29" s="57" t="s">
        <v>60</v>
      </c>
      <c r="E29" s="57">
        <v>2</v>
      </c>
      <c r="F29" s="66">
        <v>8</v>
      </c>
      <c r="G29" s="66">
        <v>6</v>
      </c>
      <c r="H29" s="66">
        <v>24</v>
      </c>
      <c r="I29" s="58">
        <f>E29*F29*G29*H29</f>
        <v>2304</v>
      </c>
    </row>
    <row r="30" spans="1:9" ht="15" customHeight="1" thickBot="1">
      <c r="A30" s="162"/>
      <c r="B30" s="180"/>
      <c r="C30" s="176"/>
      <c r="D30" s="176"/>
      <c r="E30" s="176"/>
      <c r="F30" s="176"/>
      <c r="G30" s="176"/>
      <c r="H30" s="176"/>
      <c r="I30" s="177"/>
    </row>
    <row r="31" spans="1:9" ht="15" customHeight="1" thickBot="1">
      <c r="A31" s="162"/>
      <c r="B31" s="166" t="s">
        <v>72</v>
      </c>
      <c r="C31" s="167"/>
      <c r="D31" s="167"/>
      <c r="E31" s="168"/>
      <c r="F31" s="176"/>
      <c r="G31" s="176"/>
      <c r="H31" s="176"/>
      <c r="I31" s="177"/>
    </row>
    <row r="32" spans="1:9" ht="15" customHeight="1" thickBot="1">
      <c r="A32" s="162"/>
      <c r="B32" s="166" t="s">
        <v>21</v>
      </c>
      <c r="C32" s="169"/>
      <c r="D32" s="60" t="s">
        <v>14</v>
      </c>
      <c r="E32" s="61" t="s">
        <v>13</v>
      </c>
      <c r="F32" s="176"/>
      <c r="G32" s="176"/>
      <c r="H32" s="176"/>
      <c r="I32" s="177"/>
    </row>
    <row r="33" spans="1:9" ht="15" customHeight="1">
      <c r="A33" s="162"/>
      <c r="B33" s="70"/>
      <c r="C33" s="75"/>
      <c r="D33" s="75"/>
      <c r="E33" s="71"/>
      <c r="F33" s="176"/>
      <c r="G33" s="176"/>
      <c r="H33" s="176"/>
      <c r="I33" s="177"/>
    </row>
    <row r="34" spans="1:9" ht="15" customHeight="1">
      <c r="A34" s="162"/>
      <c r="B34" s="183" t="s">
        <v>78</v>
      </c>
      <c r="C34" s="184"/>
      <c r="D34" s="184"/>
      <c r="E34" s="185"/>
      <c r="F34" s="176"/>
      <c r="G34" s="176"/>
      <c r="H34" s="176"/>
      <c r="I34" s="177"/>
    </row>
    <row r="35" spans="1:9" ht="15" customHeight="1">
      <c r="A35" s="162"/>
      <c r="B35" s="173" t="s">
        <v>94</v>
      </c>
      <c r="C35" s="131"/>
      <c r="D35" s="2" t="s">
        <v>60</v>
      </c>
      <c r="E35" s="56">
        <v>816</v>
      </c>
      <c r="F35" s="176"/>
      <c r="G35" s="176"/>
      <c r="H35" s="176"/>
      <c r="I35" s="177"/>
    </row>
    <row r="36" spans="1:9" ht="15" customHeight="1">
      <c r="A36" s="162"/>
      <c r="B36" s="173" t="s">
        <v>95</v>
      </c>
      <c r="C36" s="131"/>
      <c r="D36" s="2" t="s">
        <v>60</v>
      </c>
      <c r="E36" s="56">
        <v>816</v>
      </c>
      <c r="F36" s="176"/>
      <c r="G36" s="176"/>
      <c r="H36" s="176"/>
      <c r="I36" s="177"/>
    </row>
    <row r="37" spans="1:9" ht="15" customHeight="1">
      <c r="A37" s="162"/>
      <c r="B37" s="163"/>
      <c r="C37" s="164"/>
      <c r="D37" s="164"/>
      <c r="E37" s="165"/>
      <c r="F37" s="176"/>
      <c r="G37" s="176"/>
      <c r="H37" s="176"/>
      <c r="I37" s="177"/>
    </row>
    <row r="38" spans="1:9" ht="15" customHeight="1">
      <c r="A38" s="162"/>
      <c r="B38" s="186" t="s">
        <v>77</v>
      </c>
      <c r="C38" s="187"/>
      <c r="D38" s="187"/>
      <c r="E38" s="188"/>
      <c r="F38" s="176"/>
      <c r="G38" s="176"/>
      <c r="H38" s="176"/>
      <c r="I38" s="177"/>
    </row>
    <row r="39" spans="1:9" ht="15" customHeight="1">
      <c r="A39" s="162"/>
      <c r="B39" s="173" t="s">
        <v>94</v>
      </c>
      <c r="C39" s="131"/>
      <c r="D39" s="2" t="s">
        <v>60</v>
      </c>
      <c r="E39" s="56">
        <f>I20+I24+I28</f>
        <v>3456</v>
      </c>
      <c r="F39" s="176"/>
      <c r="G39" s="176"/>
      <c r="H39" s="176"/>
      <c r="I39" s="177"/>
    </row>
    <row r="40" spans="1:9" ht="15" customHeight="1" thickBot="1">
      <c r="A40" s="162"/>
      <c r="B40" s="174" t="s">
        <v>95</v>
      </c>
      <c r="C40" s="175"/>
      <c r="D40" s="57" t="s">
        <v>60</v>
      </c>
      <c r="E40" s="58">
        <f>I21+I25+I29</f>
        <v>6912</v>
      </c>
      <c r="F40" s="176"/>
      <c r="G40" s="176"/>
      <c r="H40" s="176"/>
      <c r="I40" s="177"/>
    </row>
    <row r="41" spans="1:9" ht="15" customHeight="1" thickBot="1">
      <c r="A41" s="162"/>
      <c r="B41" s="181"/>
      <c r="C41" s="182"/>
      <c r="D41" s="182"/>
      <c r="E41" s="182"/>
      <c r="F41" s="176"/>
      <c r="G41" s="176"/>
      <c r="H41" s="176"/>
      <c r="I41" s="177"/>
    </row>
    <row r="42" spans="1:9" ht="15" customHeight="1" thickBot="1">
      <c r="A42" s="162"/>
      <c r="B42" s="166" t="s">
        <v>73</v>
      </c>
      <c r="C42" s="167"/>
      <c r="D42" s="167"/>
      <c r="E42" s="168"/>
      <c r="F42" s="176"/>
      <c r="G42" s="176"/>
      <c r="H42" s="176"/>
      <c r="I42" s="177"/>
    </row>
    <row r="43" spans="1:9" ht="15" customHeight="1" thickBot="1">
      <c r="A43" s="162"/>
      <c r="B43" s="166" t="s">
        <v>21</v>
      </c>
      <c r="C43" s="169"/>
      <c r="D43" s="60" t="s">
        <v>14</v>
      </c>
      <c r="E43" s="61" t="s">
        <v>13</v>
      </c>
      <c r="F43" s="176"/>
      <c r="G43" s="176"/>
      <c r="H43" s="176"/>
      <c r="I43" s="177"/>
    </row>
    <row r="44" spans="1:9" ht="15" customHeight="1">
      <c r="A44" s="162"/>
      <c r="B44" s="170"/>
      <c r="C44" s="171"/>
      <c r="D44" s="171"/>
      <c r="E44" s="172"/>
      <c r="F44" s="176"/>
      <c r="G44" s="176"/>
      <c r="H44" s="176"/>
      <c r="I44" s="177"/>
    </row>
    <row r="45" spans="1:9" ht="15" customHeight="1">
      <c r="A45" s="162"/>
      <c r="B45" s="173" t="s">
        <v>94</v>
      </c>
      <c r="C45" s="131"/>
      <c r="D45" s="2" t="s">
        <v>60</v>
      </c>
      <c r="E45" s="56">
        <f>E35+E39</f>
        <v>4272</v>
      </c>
      <c r="F45" s="176"/>
      <c r="G45" s="176"/>
      <c r="H45" s="176"/>
      <c r="I45" s="177"/>
    </row>
    <row r="46" spans="1:9" ht="15" customHeight="1" thickBot="1">
      <c r="A46" s="162"/>
      <c r="B46" s="174" t="s">
        <v>95</v>
      </c>
      <c r="C46" s="175"/>
      <c r="D46" s="57" t="s">
        <v>60</v>
      </c>
      <c r="E46" s="58">
        <f>E36+E40</f>
        <v>7728</v>
      </c>
      <c r="F46" s="176"/>
      <c r="G46" s="176"/>
      <c r="H46" s="176"/>
      <c r="I46" s="177"/>
    </row>
    <row r="47" spans="1:9" ht="15" customHeight="1" thickBot="1">
      <c r="A47" s="162"/>
      <c r="B47" s="181"/>
      <c r="C47" s="182"/>
      <c r="D47" s="182"/>
      <c r="E47" s="182"/>
      <c r="F47" s="178"/>
      <c r="G47" s="178"/>
      <c r="H47" s="178"/>
      <c r="I47" s="179"/>
    </row>
  </sheetData>
  <mergeCells count="34">
    <mergeCell ref="B2:B6"/>
    <mergeCell ref="C2:I6"/>
    <mergeCell ref="B7:I7"/>
    <mergeCell ref="B8:I8"/>
    <mergeCell ref="C11:I11"/>
    <mergeCell ref="C15:I15"/>
    <mergeCell ref="C19:I19"/>
    <mergeCell ref="B10:I10"/>
    <mergeCell ref="B14:I14"/>
    <mergeCell ref="B18:I18"/>
    <mergeCell ref="B40:C40"/>
    <mergeCell ref="B35:C35"/>
    <mergeCell ref="B36:C36"/>
    <mergeCell ref="B39:C39"/>
    <mergeCell ref="B22:I22"/>
    <mergeCell ref="C23:I23"/>
    <mergeCell ref="C27:I27"/>
    <mergeCell ref="B26:I26"/>
    <mergeCell ref="A1:I1"/>
    <mergeCell ref="A2:A47"/>
    <mergeCell ref="B37:E37"/>
    <mergeCell ref="B42:E42"/>
    <mergeCell ref="B43:C43"/>
    <mergeCell ref="B44:E44"/>
    <mergeCell ref="B45:C45"/>
    <mergeCell ref="B46:C46"/>
    <mergeCell ref="F30:I47"/>
    <mergeCell ref="B30:E30"/>
    <mergeCell ref="B47:E47"/>
    <mergeCell ref="B31:E31"/>
    <mergeCell ref="B32:C32"/>
    <mergeCell ref="B34:E34"/>
    <mergeCell ref="B38:E38"/>
    <mergeCell ref="B41:E41"/>
  </mergeCells>
  <phoneticPr fontId="5" type="noConversion"/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075BA-B507-46CB-ADE9-15E0098E1024}">
  <sheetPr>
    <pageSetUpPr fitToPage="1"/>
  </sheetPr>
  <dimension ref="B2:T71"/>
  <sheetViews>
    <sheetView view="pageBreakPreview" zoomScaleNormal="100" zoomScaleSheetLayoutView="100" workbookViewId="0">
      <selection activeCell="K17" sqref="K17"/>
    </sheetView>
  </sheetViews>
  <sheetFormatPr defaultRowHeight="12.75"/>
  <cols>
    <col min="1" max="1" width="9.140625" style="6"/>
    <col min="2" max="2" width="2.42578125" style="6" customWidth="1"/>
    <col min="3" max="3" width="5.85546875" style="6" customWidth="1"/>
    <col min="4" max="4" width="35.140625" style="6" customWidth="1"/>
    <col min="5" max="7" width="14.140625" style="6" customWidth="1"/>
    <col min="8" max="8" width="21.42578125" style="6" customWidth="1"/>
    <col min="9" max="9" width="1.7109375" style="6" customWidth="1"/>
    <col min="10" max="10" width="27.140625" style="6" customWidth="1"/>
    <col min="11" max="11" width="9.5703125" style="6" bestFit="1" customWidth="1"/>
    <col min="12" max="12" width="3.85546875" style="6" customWidth="1"/>
    <col min="13" max="18" width="9.140625" style="6"/>
    <col min="19" max="19" width="3.140625" style="6" customWidth="1"/>
    <col min="20" max="16384" width="9.140625" style="6"/>
  </cols>
  <sheetData>
    <row r="2" spans="2:15" s="8" customFormat="1" ht="12.75" customHeight="1">
      <c r="B2" s="7"/>
      <c r="C2" s="112" t="s">
        <v>92</v>
      </c>
      <c r="D2" s="7"/>
      <c r="E2" s="7"/>
      <c r="F2" s="7"/>
      <c r="G2" s="7"/>
      <c r="H2" s="7"/>
      <c r="I2" s="7"/>
      <c r="J2" s="7"/>
      <c r="K2" s="76"/>
    </row>
    <row r="3" spans="2:15" s="8" customFormat="1" ht="12.75" customHeight="1">
      <c r="B3" s="5"/>
      <c r="C3" s="5"/>
      <c r="D3" s="225" t="s">
        <v>25</v>
      </c>
      <c r="E3" s="225"/>
      <c r="F3" s="225"/>
      <c r="G3" s="225"/>
      <c r="H3" s="225"/>
      <c r="I3" s="110"/>
      <c r="J3" s="5"/>
    </row>
    <row r="4" spans="2:15" s="8" customFormat="1" ht="12.75" customHeight="1">
      <c r="B4" s="5"/>
      <c r="C4" s="5"/>
      <c r="D4" s="226" t="s">
        <v>18</v>
      </c>
      <c r="E4" s="226"/>
      <c r="F4" s="226"/>
      <c r="G4" s="226"/>
      <c r="H4" s="226"/>
      <c r="I4" s="5"/>
      <c r="J4" s="5"/>
    </row>
    <row r="5" spans="2:15" s="8" customFormat="1" ht="12.75" customHeight="1">
      <c r="B5" s="5"/>
      <c r="C5" s="5"/>
      <c r="D5" s="5"/>
      <c r="E5" s="5"/>
      <c r="F5" s="5"/>
      <c r="G5" s="5"/>
      <c r="H5" s="5"/>
      <c r="I5" s="5"/>
      <c r="J5" s="5"/>
    </row>
    <row r="6" spans="2:15" s="8" customFormat="1" ht="12.75" customHeight="1">
      <c r="B6" s="5"/>
      <c r="C6" s="5"/>
      <c r="D6" s="5"/>
      <c r="E6" s="5"/>
      <c r="F6" s="5"/>
      <c r="G6" s="5"/>
      <c r="H6" s="5"/>
      <c r="I6" s="5"/>
      <c r="J6" s="5"/>
    </row>
    <row r="7" spans="2:15" s="8" customFormat="1" ht="12.75" customHeight="1">
      <c r="B7" s="226" t="s">
        <v>26</v>
      </c>
      <c r="C7" s="226"/>
      <c r="D7" s="226"/>
      <c r="E7" s="226"/>
      <c r="F7" s="226"/>
      <c r="G7" s="226"/>
      <c r="H7" s="226"/>
      <c r="I7" s="226"/>
      <c r="J7" s="7"/>
    </row>
    <row r="8" spans="2:15" s="8" customFormat="1" ht="12.75" customHeight="1">
      <c r="B8" s="5"/>
      <c r="C8" s="5"/>
      <c r="D8" s="5"/>
      <c r="E8" s="5"/>
      <c r="F8" s="5"/>
      <c r="G8" s="5"/>
      <c r="H8" s="5"/>
      <c r="I8" s="5"/>
      <c r="J8" s="5"/>
    </row>
    <row r="9" spans="2:15" ht="13.5" thickBot="1"/>
    <row r="10" spans="2:15" s="9" customFormat="1" ht="15" customHeight="1" thickBot="1">
      <c r="C10" s="222" t="s">
        <v>27</v>
      </c>
      <c r="D10" s="223"/>
      <c r="E10" s="223"/>
      <c r="F10" s="223"/>
      <c r="G10" s="223"/>
      <c r="H10" s="224"/>
      <c r="I10" s="5"/>
    </row>
    <row r="11" spans="2:15" s="9" customFormat="1" ht="15" customHeight="1" thickBot="1">
      <c r="C11" s="10"/>
      <c r="D11" s="11"/>
      <c r="E11" s="11"/>
      <c r="F11" s="11"/>
      <c r="G11" s="11"/>
      <c r="H11" s="10"/>
      <c r="O11" s="12"/>
    </row>
    <row r="12" spans="2:15" s="9" customFormat="1" ht="15" customHeight="1" thickBot="1">
      <c r="B12" s="7"/>
      <c r="C12" s="13"/>
      <c r="D12" s="14" t="s">
        <v>28</v>
      </c>
      <c r="E12" s="13" t="s">
        <v>29</v>
      </c>
      <c r="F12" s="13" t="s">
        <v>30</v>
      </c>
      <c r="G12" s="13" t="s">
        <v>31</v>
      </c>
      <c r="H12" s="15" t="s">
        <v>32</v>
      </c>
      <c r="I12" s="113"/>
      <c r="J12" s="7"/>
      <c r="O12" s="12"/>
    </row>
    <row r="13" spans="2:15" s="9" customFormat="1" ht="15" customHeight="1">
      <c r="C13" s="16" t="s">
        <v>33</v>
      </c>
      <c r="D13" s="17" t="s">
        <v>34</v>
      </c>
      <c r="E13" s="18">
        <v>1.4999999999999999E-2</v>
      </c>
      <c r="F13" s="18">
        <v>3.4500000000000003E-2</v>
      </c>
      <c r="G13" s="18">
        <v>4.4900000000000002E-2</v>
      </c>
      <c r="H13" s="19">
        <v>3.4500000000000003E-2</v>
      </c>
      <c r="I13" s="25"/>
      <c r="K13" s="12"/>
      <c r="M13" s="20"/>
      <c r="O13" s="12"/>
    </row>
    <row r="14" spans="2:15" s="7" customFormat="1" ht="15" customHeight="1">
      <c r="B14" s="9"/>
      <c r="C14" s="21" t="s">
        <v>35</v>
      </c>
      <c r="D14" s="22" t="s">
        <v>36</v>
      </c>
      <c r="E14" s="23">
        <v>3.0000000000000001E-3</v>
      </c>
      <c r="F14" s="23">
        <v>4.7999999999999996E-3</v>
      </c>
      <c r="G14" s="23">
        <v>8.2000000000000007E-3</v>
      </c>
      <c r="H14" s="24">
        <v>4.7999999999999996E-3</v>
      </c>
      <c r="I14" s="25"/>
      <c r="J14" s="9"/>
      <c r="K14" s="12"/>
      <c r="M14" s="20"/>
      <c r="O14" s="25"/>
    </row>
    <row r="15" spans="2:15" s="9" customFormat="1" ht="15" customHeight="1">
      <c r="C15" s="21" t="s">
        <v>37</v>
      </c>
      <c r="D15" s="22" t="s">
        <v>38</v>
      </c>
      <c r="E15" s="23">
        <v>5.5999999999999999E-3</v>
      </c>
      <c r="F15" s="23">
        <v>8.5000000000000006E-3</v>
      </c>
      <c r="G15" s="23">
        <v>8.8999999999999999E-3</v>
      </c>
      <c r="H15" s="24">
        <v>8.5000000000000006E-3</v>
      </c>
      <c r="I15" s="25"/>
      <c r="K15" s="12"/>
      <c r="M15" s="20"/>
      <c r="O15" s="12"/>
    </row>
    <row r="16" spans="2:15" s="9" customFormat="1" ht="15" customHeight="1">
      <c r="C16" s="26" t="s">
        <v>39</v>
      </c>
      <c r="D16" s="27" t="s">
        <v>40</v>
      </c>
      <c r="E16" s="23">
        <v>8.5000000000000006E-3</v>
      </c>
      <c r="F16" s="23">
        <v>8.5000000000000006E-3</v>
      </c>
      <c r="G16" s="23">
        <v>1.11E-2</v>
      </c>
      <c r="H16" s="24">
        <v>8.5000000000000006E-3</v>
      </c>
      <c r="I16" s="25"/>
      <c r="K16" s="12"/>
      <c r="M16" s="20"/>
      <c r="O16" s="12"/>
    </row>
    <row r="17" spans="2:15" s="9" customFormat="1" ht="15" customHeight="1">
      <c r="C17" s="26" t="s">
        <v>41</v>
      </c>
      <c r="D17" s="27" t="s">
        <v>42</v>
      </c>
      <c r="E17" s="23">
        <v>3.5000000000000003E-2</v>
      </c>
      <c r="F17" s="23">
        <v>5.11E-2</v>
      </c>
      <c r="G17" s="23">
        <v>6.2199999999999998E-2</v>
      </c>
      <c r="H17" s="24">
        <v>3.9600000000000003E-2</v>
      </c>
      <c r="I17" s="25"/>
      <c r="K17" s="12"/>
      <c r="M17" s="20"/>
      <c r="O17" s="12"/>
    </row>
    <row r="18" spans="2:15" s="9" customFormat="1" ht="15" customHeight="1">
      <c r="C18" s="26" t="s">
        <v>43</v>
      </c>
      <c r="D18" s="27" t="s">
        <v>44</v>
      </c>
      <c r="E18" s="23">
        <v>3.6499999999999998E-2</v>
      </c>
      <c r="F18" s="23">
        <v>3.6499999999999998E-2</v>
      </c>
      <c r="G18" s="23">
        <v>3.6499999999999998E-2</v>
      </c>
      <c r="H18" s="24">
        <v>3.6499999999999998E-2</v>
      </c>
      <c r="I18" s="25"/>
      <c r="K18" s="12"/>
      <c r="M18" s="20"/>
    </row>
    <row r="19" spans="2:15" s="9" customFormat="1" ht="15" customHeight="1" thickBot="1">
      <c r="C19" s="28" t="s">
        <v>45</v>
      </c>
      <c r="D19" s="29" t="s">
        <v>46</v>
      </c>
      <c r="E19" s="30">
        <v>0</v>
      </c>
      <c r="F19" s="30">
        <v>0</v>
      </c>
      <c r="G19" s="30">
        <v>0</v>
      </c>
      <c r="H19" s="31">
        <v>0</v>
      </c>
      <c r="I19" s="25"/>
      <c r="K19" s="12"/>
      <c r="M19" s="20"/>
      <c r="O19" s="32"/>
    </row>
    <row r="20" spans="2:15" s="9" customFormat="1" ht="8.25" customHeight="1" thickBot="1">
      <c r="C20" s="33"/>
      <c r="D20" s="34"/>
      <c r="E20" s="34"/>
      <c r="F20" s="34"/>
      <c r="G20" s="34"/>
      <c r="H20" s="35"/>
      <c r="K20" s="12"/>
    </row>
    <row r="21" spans="2:15" s="9" customFormat="1" ht="8.25" customHeight="1" thickBot="1">
      <c r="C21" s="36"/>
      <c r="D21" s="37"/>
      <c r="E21" s="38"/>
      <c r="F21" s="38"/>
      <c r="G21" s="38"/>
      <c r="H21" s="39"/>
      <c r="K21" s="12"/>
    </row>
    <row r="22" spans="2:15" s="9" customFormat="1" ht="15" customHeight="1" thickBot="1">
      <c r="B22" s="7"/>
      <c r="C22" s="222" t="s">
        <v>47</v>
      </c>
      <c r="D22" s="224"/>
      <c r="E22" s="40">
        <v>0.111</v>
      </c>
      <c r="F22" s="40">
        <v>0.14019999999999999</v>
      </c>
      <c r="G22" s="40">
        <v>0.16800000000000001</v>
      </c>
      <c r="H22" s="41">
        <f>((1+H13+H14+H15)*(1+H16)*(1+H17)/(1-H18-H19))-1</f>
        <v>0.14016800153606646</v>
      </c>
      <c r="I22" s="25"/>
      <c r="J22" s="7"/>
      <c r="K22" s="12"/>
    </row>
    <row r="23" spans="2:15">
      <c r="K23" s="12"/>
    </row>
    <row r="24" spans="2:15">
      <c r="K24" s="12"/>
    </row>
    <row r="25" spans="2:15" ht="13.5" thickBot="1">
      <c r="K25" s="12"/>
    </row>
    <row r="26" spans="2:15" ht="13.5" thickBot="1">
      <c r="B26" s="9"/>
      <c r="C26" s="222" t="s">
        <v>48</v>
      </c>
      <c r="D26" s="223"/>
      <c r="E26" s="223"/>
      <c r="F26" s="223"/>
      <c r="G26" s="223"/>
      <c r="H26" s="224"/>
      <c r="I26" s="5"/>
      <c r="K26" s="12"/>
    </row>
    <row r="27" spans="2:15" ht="13.5" thickBot="1">
      <c r="B27" s="9"/>
      <c r="C27" s="10"/>
      <c r="D27" s="11"/>
      <c r="E27" s="11"/>
      <c r="F27" s="11"/>
      <c r="G27" s="11"/>
      <c r="H27" s="10"/>
      <c r="I27" s="9"/>
      <c r="K27" s="12"/>
    </row>
    <row r="28" spans="2:15" ht="13.5" thickBot="1">
      <c r="B28" s="7"/>
      <c r="C28" s="13"/>
      <c r="D28" s="14" t="s">
        <v>28</v>
      </c>
      <c r="E28" s="13" t="s">
        <v>29</v>
      </c>
      <c r="F28" s="13" t="s">
        <v>30</v>
      </c>
      <c r="G28" s="13" t="s">
        <v>31</v>
      </c>
      <c r="H28" s="42" t="s">
        <v>32</v>
      </c>
      <c r="I28" s="113"/>
      <c r="K28" s="12"/>
    </row>
    <row r="29" spans="2:15">
      <c r="B29" s="9"/>
      <c r="C29" s="16" t="s">
        <v>33</v>
      </c>
      <c r="D29" s="17" t="s">
        <v>34</v>
      </c>
      <c r="E29" s="18">
        <v>3.4299999999999997E-2</v>
      </c>
      <c r="F29" s="18">
        <v>4.9299999999999997E-2</v>
      </c>
      <c r="G29" s="18">
        <v>6.7100000000000007E-2</v>
      </c>
      <c r="H29" s="43">
        <f>E29</f>
        <v>3.4299999999999997E-2</v>
      </c>
      <c r="I29" s="25"/>
    </row>
    <row r="30" spans="2:15">
      <c r="B30" s="9"/>
      <c r="C30" s="21" t="s">
        <v>35</v>
      </c>
      <c r="D30" s="22" t="s">
        <v>36</v>
      </c>
      <c r="E30" s="23">
        <v>2.8E-3</v>
      </c>
      <c r="F30" s="23">
        <v>4.8999999999999998E-3</v>
      </c>
      <c r="G30" s="23">
        <v>7.4999999999999997E-3</v>
      </c>
      <c r="H30" s="44">
        <v>4.8999999999999998E-3</v>
      </c>
      <c r="I30" s="25"/>
    </row>
    <row r="31" spans="2:15">
      <c r="B31" s="9"/>
      <c r="C31" s="21" t="s">
        <v>37</v>
      </c>
      <c r="D31" s="22" t="s">
        <v>38</v>
      </c>
      <c r="E31" s="23">
        <v>0.01</v>
      </c>
      <c r="F31" s="23">
        <v>1.3899999999999999E-2</v>
      </c>
      <c r="G31" s="23">
        <v>1.7399999999999999E-2</v>
      </c>
      <c r="H31" s="44">
        <v>1.3100000000000001E-2</v>
      </c>
      <c r="I31" s="25"/>
    </row>
    <row r="32" spans="2:15">
      <c r="B32" s="9"/>
      <c r="C32" s="26" t="s">
        <v>39</v>
      </c>
      <c r="D32" s="27" t="s">
        <v>40</v>
      </c>
      <c r="E32" s="23">
        <v>9.4000000000000004E-3</v>
      </c>
      <c r="F32" s="23">
        <v>9.9000000000000008E-3</v>
      </c>
      <c r="G32" s="23">
        <v>1.17E-2</v>
      </c>
      <c r="H32" s="44">
        <v>9.9000000000000008E-3</v>
      </c>
      <c r="I32" s="25"/>
    </row>
    <row r="33" spans="2:20">
      <c r="B33" s="9"/>
      <c r="C33" s="26" t="s">
        <v>41</v>
      </c>
      <c r="D33" s="27" t="s">
        <v>42</v>
      </c>
      <c r="E33" s="23">
        <v>6.7400000000000002E-2</v>
      </c>
      <c r="F33" s="23">
        <v>8.0399999999999999E-2</v>
      </c>
      <c r="G33" s="23">
        <v>9.4E-2</v>
      </c>
      <c r="H33" s="44">
        <f>E33</f>
        <v>6.7400000000000002E-2</v>
      </c>
      <c r="I33" s="25"/>
    </row>
    <row r="34" spans="2:20">
      <c r="B34" s="9"/>
      <c r="C34" s="26" t="s">
        <v>43</v>
      </c>
      <c r="D34" s="27" t="s">
        <v>44</v>
      </c>
      <c r="E34" s="23">
        <v>3.6499999999999998E-2</v>
      </c>
      <c r="F34" s="23">
        <v>3.6499999999999998E-2</v>
      </c>
      <c r="G34" s="23">
        <v>3.6499999999999998E-2</v>
      </c>
      <c r="H34" s="44">
        <v>3.6499999999999998E-2</v>
      </c>
      <c r="I34" s="25"/>
    </row>
    <row r="35" spans="2:20" ht="13.5" thickBot="1">
      <c r="B35" s="9"/>
      <c r="C35" s="28" t="s">
        <v>45</v>
      </c>
      <c r="D35" s="29" t="s">
        <v>46</v>
      </c>
      <c r="E35" s="30">
        <v>0.05</v>
      </c>
      <c r="F35" s="30">
        <v>0.05</v>
      </c>
      <c r="G35" s="30">
        <v>0.05</v>
      </c>
      <c r="H35" s="45">
        <v>0.05</v>
      </c>
      <c r="I35" s="25"/>
    </row>
    <row r="36" spans="2:20" ht="8.25" customHeight="1" thickBot="1">
      <c r="B36" s="9"/>
      <c r="C36" s="33"/>
      <c r="D36" s="34"/>
      <c r="E36" s="34"/>
      <c r="F36" s="34"/>
      <c r="G36" s="34"/>
      <c r="H36" s="35"/>
      <c r="I36" s="9"/>
    </row>
    <row r="37" spans="2:20" ht="8.25" customHeight="1" thickBot="1">
      <c r="B37" s="9"/>
      <c r="C37" s="36"/>
      <c r="D37" s="37"/>
      <c r="E37" s="37"/>
      <c r="F37" s="37"/>
      <c r="G37" s="37"/>
      <c r="H37" s="39"/>
      <c r="I37" s="9"/>
    </row>
    <row r="38" spans="2:20" ht="13.5" thickBot="1">
      <c r="B38" s="7"/>
      <c r="C38" s="222" t="s">
        <v>47</v>
      </c>
      <c r="D38" s="224"/>
      <c r="E38" s="40">
        <v>0.20760000000000001</v>
      </c>
      <c r="F38" s="40">
        <v>0.24179999999999999</v>
      </c>
      <c r="G38" s="40">
        <v>0.26440000000000002</v>
      </c>
      <c r="H38" s="41">
        <f>((1+H29+H30+H31)*(1+H32)*(1+H33)/(1-H34-H35))-1</f>
        <v>0.24175692139901472</v>
      </c>
      <c r="I38" s="25"/>
    </row>
    <row r="39" spans="2:20">
      <c r="N39" s="228"/>
      <c r="O39" s="228"/>
      <c r="P39" s="228"/>
      <c r="Q39" s="228"/>
      <c r="R39" s="228"/>
      <c r="S39" s="228"/>
      <c r="T39" s="228"/>
    </row>
    <row r="40" spans="2:20">
      <c r="N40" s="228"/>
      <c r="O40" s="228"/>
      <c r="P40" s="228"/>
      <c r="Q40" s="228"/>
      <c r="R40" s="228"/>
      <c r="S40" s="228"/>
      <c r="T40" s="228"/>
    </row>
    <row r="41" spans="2:20">
      <c r="B41" s="46"/>
      <c r="C41" s="229" t="s">
        <v>76</v>
      </c>
      <c r="D41" s="230"/>
      <c r="E41" s="230"/>
      <c r="F41" s="230"/>
      <c r="G41" s="230"/>
      <c r="H41" s="231"/>
      <c r="I41" s="48"/>
    </row>
    <row r="42" spans="2:20">
      <c r="B42" s="47"/>
      <c r="C42" s="232"/>
      <c r="D42" s="233"/>
      <c r="E42" s="233"/>
      <c r="F42" s="233"/>
      <c r="G42" s="233"/>
      <c r="H42" s="234"/>
      <c r="I42" s="48"/>
    </row>
    <row r="43" spans="2:20">
      <c r="B43" s="47"/>
      <c r="C43" s="48"/>
      <c r="D43" s="48"/>
      <c r="E43" s="48"/>
      <c r="F43" s="48"/>
      <c r="G43" s="48"/>
      <c r="H43" s="48"/>
      <c r="I43" s="48"/>
    </row>
    <row r="45" spans="2:20" ht="15">
      <c r="C45" s="8" t="s">
        <v>49</v>
      </c>
      <c r="D45" s="6" t="s">
        <v>50</v>
      </c>
    </row>
    <row r="46" spans="2:20">
      <c r="D46" s="6" t="s">
        <v>51</v>
      </c>
    </row>
    <row r="47" spans="2:20" ht="6" customHeight="1"/>
    <row r="48" spans="2:20" ht="15">
      <c r="D48" s="6" t="s">
        <v>52</v>
      </c>
    </row>
    <row r="49" spans="2:12">
      <c r="D49" s="6" t="s">
        <v>53</v>
      </c>
    </row>
    <row r="50" spans="2:12" ht="6" customHeight="1"/>
    <row r="51" spans="2:12" ht="15">
      <c r="D51" s="6" t="s">
        <v>54</v>
      </c>
    </row>
    <row r="56" spans="2:12">
      <c r="B56" s="8" t="s">
        <v>55</v>
      </c>
      <c r="C56" s="227" t="s">
        <v>84</v>
      </c>
      <c r="D56" s="227"/>
      <c r="E56" s="227"/>
      <c r="F56" s="227"/>
      <c r="G56" s="227"/>
      <c r="H56" s="227"/>
      <c r="I56" s="111"/>
      <c r="J56" s="8"/>
    </row>
    <row r="57" spans="2:12" ht="11.25" customHeight="1">
      <c r="C57" s="227" t="s">
        <v>57</v>
      </c>
      <c r="D57" s="227"/>
      <c r="E57" s="227"/>
      <c r="F57" s="227"/>
      <c r="G57" s="227"/>
      <c r="H57" s="227"/>
      <c r="I57" s="111"/>
    </row>
    <row r="59" spans="2:12" ht="13.5" customHeight="1"/>
    <row r="62" spans="2:12">
      <c r="D62" s="9"/>
      <c r="E62" s="32"/>
      <c r="F62" s="9"/>
      <c r="G62" s="49"/>
      <c r="H62" s="9"/>
      <c r="I62" s="9"/>
      <c r="J62" s="9"/>
      <c r="K62" s="9"/>
      <c r="L62" s="9"/>
    </row>
    <row r="64" spans="2:12">
      <c r="E64" s="227"/>
      <c r="F64" s="227"/>
      <c r="G64" s="227"/>
    </row>
    <row r="65" spans="5:7">
      <c r="E65" s="227"/>
      <c r="F65" s="227"/>
      <c r="G65" s="227"/>
    </row>
    <row r="66" spans="5:7" ht="15">
      <c r="F66" s="50"/>
    </row>
    <row r="67" spans="5:7" ht="15">
      <c r="F67" s="50"/>
    </row>
    <row r="69" spans="5:7">
      <c r="E69" s="227"/>
      <c r="F69" s="227"/>
      <c r="G69" s="227"/>
    </row>
    <row r="70" spans="5:7" ht="15">
      <c r="F70" s="50"/>
    </row>
    <row r="71" spans="5:7" ht="15">
      <c r="F71" s="50"/>
    </row>
  </sheetData>
  <mergeCells count="15">
    <mergeCell ref="E64:G64"/>
    <mergeCell ref="E65:G65"/>
    <mergeCell ref="E69:G69"/>
    <mergeCell ref="C38:D38"/>
    <mergeCell ref="N39:T39"/>
    <mergeCell ref="N40:T40"/>
    <mergeCell ref="C41:H42"/>
    <mergeCell ref="C56:H56"/>
    <mergeCell ref="C57:H57"/>
    <mergeCell ref="C26:H26"/>
    <mergeCell ref="D3:H3"/>
    <mergeCell ref="D4:H4"/>
    <mergeCell ref="C10:H10"/>
    <mergeCell ref="C22:D22"/>
    <mergeCell ref="B7:I7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1.0-ORÇ. LOTE 1</vt:lpstr>
      <vt:lpstr>2.0-ORÇ. LOTE 2</vt:lpstr>
      <vt:lpstr>3.0-MEMORIAL</vt:lpstr>
      <vt:lpstr>4.0-BDI </vt:lpstr>
      <vt:lpstr>'1.0-ORÇ. LOTE 1'!Area_de_impressao</vt:lpstr>
      <vt:lpstr>'2.0-ORÇ. LOTE 2'!Area_de_impressao</vt:lpstr>
      <vt:lpstr>'3.0-MEMORIAL'!Area_de_impressao</vt:lpstr>
      <vt:lpstr>'4.0-BDI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Aurelio Tiago de Oliveira</dc:creator>
  <cp:lastModifiedBy>Rafaela Liberato Stenico</cp:lastModifiedBy>
  <cp:lastPrinted>2024-10-14T15:58:22Z</cp:lastPrinted>
  <dcterms:created xsi:type="dcterms:W3CDTF">2015-06-05T18:19:34Z</dcterms:created>
  <dcterms:modified xsi:type="dcterms:W3CDTF">2024-10-25T13:29:42Z</dcterms:modified>
</cp:coreProperties>
</file>